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0" yWindow="0" windowWidth="23040" windowHeight="9192" tabRatio="886"/>
  </bookViews>
  <sheets>
    <sheet name=" Объемный лист" sheetId="202" r:id="rId1"/>
  </sheets>
  <externalReferences>
    <externalReference r:id="rId2"/>
    <externalReference r:id="rId3"/>
  </externalReferences>
  <definedNames>
    <definedName name="_xlnm._FilterDatabase" localSheetId="0" hidden="1">' Объемный лист'!$A$6:$F$1649</definedName>
    <definedName name="_xlnm.Print_Area" localSheetId="0">' Объемный лист'!$A$1:$F$1663</definedName>
    <definedName name="_xlnm.Print_Titles" localSheetId="0">[1]Ծավալաթերթ!$6:$6</definedName>
  </definedNames>
  <calcPr calcId="162913"/>
</workbook>
</file>

<file path=xl/calcChain.xml><?xml version="1.0" encoding="utf-8"?>
<calcChain xmlns="http://schemas.openxmlformats.org/spreadsheetml/2006/main">
  <c r="H1647" i="202" l="1"/>
  <c r="H1648" i="202" s="1"/>
  <c r="I1648" i="202" s="1"/>
  <c r="I1647" i="202" l="1"/>
  <c r="H1649" i="202"/>
  <c r="I1649" i="202" s="1"/>
  <c r="F10" i="202"/>
  <c r="F11" i="202"/>
  <c r="F12" i="202"/>
  <c r="F13" i="202"/>
  <c r="F14" i="202"/>
  <c r="F15" i="202"/>
  <c r="F16" i="202"/>
  <c r="F17" i="202"/>
  <c r="F18" i="202"/>
  <c r="F19" i="202"/>
  <c r="F20" i="202"/>
  <c r="F21" i="202"/>
  <c r="F22" i="202"/>
  <c r="F23" i="202"/>
  <c r="F24" i="202"/>
  <c r="F25" i="202"/>
  <c r="F26" i="202"/>
  <c r="F27" i="202"/>
  <c r="F28" i="202"/>
  <c r="F29" i="202"/>
  <c r="F30" i="202"/>
  <c r="F31" i="202"/>
  <c r="F32" i="202"/>
  <c r="F33" i="202"/>
  <c r="F34" i="202"/>
  <c r="F35" i="202"/>
  <c r="F36" i="202"/>
  <c r="F37" i="202"/>
  <c r="F38" i="202"/>
  <c r="F39" i="202"/>
  <c r="F40" i="202"/>
  <c r="F41" i="202"/>
  <c r="F42" i="202"/>
  <c r="F43" i="202"/>
  <c r="F44" i="202"/>
  <c r="F45" i="202"/>
  <c r="F46" i="202"/>
  <c r="F47" i="202"/>
  <c r="F48" i="202"/>
  <c r="F49" i="202"/>
  <c r="F50" i="202"/>
  <c r="F51" i="202"/>
  <c r="F52" i="202"/>
  <c r="F53" i="202"/>
  <c r="F54" i="202"/>
  <c r="F55" i="202"/>
  <c r="F56" i="202"/>
  <c r="F57" i="202"/>
  <c r="F58" i="202"/>
  <c r="F59" i="202"/>
  <c r="F60" i="202"/>
  <c r="F61" i="202"/>
  <c r="F62" i="202"/>
  <c r="F63" i="202"/>
  <c r="F64" i="202"/>
  <c r="F65" i="202"/>
  <c r="F66" i="202"/>
  <c r="F67" i="202"/>
  <c r="F68" i="202"/>
  <c r="F69" i="202"/>
  <c r="F70" i="202"/>
  <c r="F71" i="202"/>
  <c r="F72" i="202"/>
  <c r="F73" i="202"/>
  <c r="F74" i="202"/>
  <c r="F75" i="202"/>
  <c r="F76" i="202"/>
  <c r="F77" i="202"/>
  <c r="F78" i="202"/>
  <c r="F79" i="202"/>
  <c r="F80" i="202"/>
  <c r="F81" i="202"/>
  <c r="F82" i="202"/>
  <c r="F83" i="202"/>
  <c r="F84" i="202"/>
  <c r="F85" i="202"/>
  <c r="F86" i="202"/>
  <c r="F87" i="202"/>
  <c r="F88" i="202"/>
  <c r="F89" i="202"/>
  <c r="F90" i="202"/>
  <c r="F91" i="202"/>
  <c r="F92" i="202"/>
  <c r="F93" i="202"/>
  <c r="F94" i="202"/>
  <c r="F95" i="202"/>
  <c r="F96" i="202"/>
  <c r="F97" i="202"/>
  <c r="F98" i="202"/>
  <c r="F99" i="202"/>
  <c r="F100" i="202"/>
  <c r="F101" i="202"/>
  <c r="F102" i="202"/>
  <c r="F103" i="202"/>
  <c r="F104" i="202"/>
  <c r="F105" i="202"/>
  <c r="F106" i="202"/>
  <c r="F107" i="202"/>
  <c r="F108" i="202"/>
  <c r="F109" i="202"/>
  <c r="F110" i="202"/>
  <c r="F111" i="202"/>
  <c r="F112" i="202"/>
  <c r="F113" i="202"/>
  <c r="F114" i="202"/>
  <c r="F115" i="202"/>
  <c r="F116" i="202"/>
  <c r="F117" i="202"/>
  <c r="F118" i="202"/>
  <c r="F119" i="202"/>
  <c r="F120" i="202"/>
  <c r="F121" i="202"/>
  <c r="F122" i="202"/>
  <c r="F123" i="202"/>
  <c r="F124" i="202"/>
  <c r="F125" i="202"/>
  <c r="F126" i="202"/>
  <c r="F127" i="202"/>
  <c r="F128" i="202"/>
  <c r="F129" i="202"/>
  <c r="F130" i="202"/>
  <c r="F131" i="202"/>
  <c r="F132" i="202"/>
  <c r="F133" i="202"/>
  <c r="F134" i="202"/>
  <c r="F135" i="202"/>
  <c r="F136" i="202"/>
  <c r="F137" i="202"/>
  <c r="F138" i="202"/>
  <c r="F139" i="202"/>
  <c r="F140" i="202"/>
  <c r="F141" i="202"/>
  <c r="F142" i="202"/>
  <c r="F143" i="202"/>
  <c r="F144" i="202"/>
  <c r="F145" i="202"/>
  <c r="F146" i="202"/>
  <c r="F147" i="202"/>
  <c r="F148" i="202"/>
  <c r="F149" i="202"/>
  <c r="F150" i="202"/>
  <c r="F151" i="202"/>
  <c r="F152" i="202"/>
  <c r="F153" i="202"/>
  <c r="F154" i="202"/>
  <c r="F155" i="202"/>
  <c r="F156" i="202"/>
  <c r="F157" i="202"/>
  <c r="F158" i="202"/>
  <c r="F159" i="202"/>
  <c r="F160" i="202"/>
  <c r="F161" i="202"/>
  <c r="F162" i="202"/>
  <c r="F163" i="202"/>
  <c r="F164" i="202"/>
  <c r="F165" i="202"/>
  <c r="F166" i="202"/>
  <c r="F167" i="202"/>
  <c r="F168" i="202"/>
  <c r="F169" i="202"/>
  <c r="F170" i="202"/>
  <c r="F171" i="202"/>
  <c r="F172" i="202"/>
  <c r="F173" i="202"/>
  <c r="F174" i="202"/>
  <c r="F175" i="202"/>
  <c r="F176" i="202"/>
  <c r="F177" i="202"/>
  <c r="F178" i="202"/>
  <c r="F179" i="202"/>
  <c r="F180" i="202"/>
  <c r="F181" i="202"/>
  <c r="F182" i="202"/>
  <c r="F183" i="202"/>
  <c r="F184" i="202"/>
  <c r="F185" i="202"/>
  <c r="F186" i="202"/>
  <c r="F187" i="202"/>
  <c r="F188" i="202"/>
  <c r="F189" i="202"/>
  <c r="F190" i="202"/>
  <c r="F191" i="202"/>
  <c r="F192" i="202"/>
  <c r="F193" i="202"/>
  <c r="F194" i="202"/>
  <c r="F195" i="202"/>
  <c r="F196" i="202"/>
  <c r="F197" i="202"/>
  <c r="F198" i="202"/>
  <c r="F199" i="202"/>
  <c r="F200" i="202"/>
  <c r="F201" i="202"/>
  <c r="F202" i="202"/>
  <c r="F203" i="202"/>
  <c r="F204" i="202"/>
  <c r="F205" i="202"/>
  <c r="F206" i="202"/>
  <c r="F207" i="202"/>
  <c r="F208" i="202"/>
  <c r="F209" i="202"/>
  <c r="F210" i="202"/>
  <c r="F211" i="202"/>
  <c r="F212" i="202"/>
  <c r="F213" i="202"/>
  <c r="F214" i="202"/>
  <c r="F215" i="202"/>
  <c r="F216" i="202"/>
  <c r="F217" i="202"/>
  <c r="F218" i="202"/>
  <c r="F219" i="202"/>
  <c r="F220" i="202"/>
  <c r="F221" i="202"/>
  <c r="F222" i="202"/>
  <c r="F223" i="202"/>
  <c r="F224" i="202"/>
  <c r="F225" i="202"/>
  <c r="F226" i="202"/>
  <c r="F227" i="202"/>
  <c r="F228" i="202"/>
  <c r="F229" i="202"/>
  <c r="F230" i="202"/>
  <c r="F231" i="202"/>
  <c r="F232" i="202"/>
  <c r="F233" i="202"/>
  <c r="F234" i="202"/>
  <c r="F235" i="202"/>
  <c r="F236" i="202"/>
  <c r="F237" i="202"/>
  <c r="F238" i="202"/>
  <c r="F239" i="202"/>
  <c r="F240" i="202"/>
  <c r="F241" i="202"/>
  <c r="F242" i="202"/>
  <c r="F243" i="202"/>
  <c r="F244" i="202"/>
  <c r="F245" i="202"/>
  <c r="F246" i="202"/>
  <c r="F247" i="202"/>
  <c r="F248" i="202"/>
  <c r="F249" i="202"/>
  <c r="F250" i="202"/>
  <c r="F251" i="202"/>
  <c r="F252" i="202"/>
  <c r="F253" i="202"/>
  <c r="F254" i="202"/>
  <c r="F255" i="202"/>
  <c r="F256" i="202"/>
  <c r="F257" i="202"/>
  <c r="F258" i="202"/>
  <c r="F259" i="202"/>
  <c r="F260" i="202"/>
  <c r="F261" i="202"/>
  <c r="F262" i="202"/>
  <c r="F263" i="202"/>
  <c r="F264" i="202"/>
  <c r="F265" i="202"/>
  <c r="F266" i="202"/>
  <c r="F267" i="202"/>
  <c r="F268" i="202"/>
  <c r="F269" i="202"/>
  <c r="F270" i="202"/>
  <c r="F271" i="202"/>
  <c r="F272" i="202"/>
  <c r="F273" i="202"/>
  <c r="F274" i="202"/>
  <c r="F275" i="202"/>
  <c r="F276" i="202"/>
  <c r="F277" i="202"/>
  <c r="F278" i="202"/>
  <c r="F279" i="202"/>
  <c r="F280" i="202"/>
  <c r="F281" i="202"/>
  <c r="F282" i="202"/>
  <c r="F283" i="202"/>
  <c r="F284" i="202"/>
  <c r="F285" i="202"/>
  <c r="F286" i="202"/>
  <c r="F287" i="202"/>
  <c r="F288" i="202"/>
  <c r="F289" i="202"/>
  <c r="F290" i="202"/>
  <c r="F291" i="202"/>
  <c r="F292" i="202"/>
  <c r="F293" i="202"/>
  <c r="F294" i="202"/>
  <c r="F295" i="202"/>
  <c r="F296" i="202"/>
  <c r="F297" i="202"/>
  <c r="F298" i="202"/>
  <c r="F299" i="202"/>
  <c r="F300" i="202"/>
  <c r="F301" i="202"/>
  <c r="F302" i="202"/>
  <c r="F303" i="202"/>
  <c r="F304" i="202"/>
  <c r="F305" i="202"/>
  <c r="F306" i="202"/>
  <c r="F307" i="202"/>
  <c r="F308" i="202"/>
  <c r="F309" i="202"/>
  <c r="F310" i="202"/>
  <c r="F311" i="202"/>
  <c r="F312" i="202"/>
  <c r="F313" i="202"/>
  <c r="F314" i="202"/>
  <c r="F315" i="202"/>
  <c r="F316" i="202"/>
  <c r="F317" i="202"/>
  <c r="F318" i="202"/>
  <c r="F319" i="202"/>
  <c r="F320" i="202"/>
  <c r="F321" i="202"/>
  <c r="F322" i="202"/>
  <c r="F323" i="202"/>
  <c r="F324" i="202"/>
  <c r="F325" i="202"/>
  <c r="F326" i="202"/>
  <c r="F327" i="202"/>
  <c r="F328" i="202"/>
  <c r="F329" i="202"/>
  <c r="F330" i="202"/>
  <c r="F331" i="202"/>
  <c r="F332" i="202"/>
  <c r="F333" i="202"/>
  <c r="F334" i="202"/>
  <c r="F335" i="202"/>
  <c r="F336" i="202"/>
  <c r="F337" i="202"/>
  <c r="F338" i="202"/>
  <c r="F339" i="202"/>
  <c r="F340" i="202"/>
  <c r="F341" i="202"/>
  <c r="F342" i="202"/>
  <c r="F343" i="202"/>
  <c r="F344" i="202"/>
  <c r="F345" i="202"/>
  <c r="F346" i="202"/>
  <c r="F347" i="202"/>
  <c r="F348" i="202"/>
  <c r="F349" i="202"/>
  <c r="F350" i="202"/>
  <c r="F351" i="202"/>
  <c r="F352" i="202"/>
  <c r="F353" i="202"/>
  <c r="F354" i="202"/>
  <c r="F355" i="202"/>
  <c r="F356" i="202"/>
  <c r="F357" i="202"/>
  <c r="F358" i="202"/>
  <c r="F359" i="202"/>
  <c r="F360" i="202"/>
  <c r="F361" i="202"/>
  <c r="F362" i="202"/>
  <c r="F363" i="202"/>
  <c r="F364" i="202"/>
  <c r="F365" i="202"/>
  <c r="F366" i="202"/>
  <c r="F367" i="202"/>
  <c r="F368" i="202"/>
  <c r="F369" i="202"/>
  <c r="F370" i="202"/>
  <c r="F371" i="202"/>
  <c r="F372" i="202"/>
  <c r="F373" i="202"/>
  <c r="F374" i="202"/>
  <c r="F375" i="202"/>
  <c r="F376" i="202"/>
  <c r="F377" i="202"/>
  <c r="F378" i="202"/>
  <c r="F379" i="202"/>
  <c r="F380" i="202"/>
  <c r="F381" i="202"/>
  <c r="F382" i="202"/>
  <c r="F383" i="202"/>
  <c r="F384" i="202"/>
  <c r="F385" i="202"/>
  <c r="F386" i="202"/>
  <c r="F387" i="202"/>
  <c r="F388" i="202"/>
  <c r="F389" i="202"/>
  <c r="F390" i="202"/>
  <c r="F391" i="202"/>
  <c r="F392" i="202"/>
  <c r="F393" i="202"/>
  <c r="F394" i="202"/>
  <c r="F395" i="202"/>
  <c r="F396" i="202"/>
  <c r="F397" i="202"/>
  <c r="F398" i="202"/>
  <c r="F399" i="202"/>
  <c r="F400" i="202"/>
  <c r="F401" i="202"/>
  <c r="F402" i="202"/>
  <c r="F403" i="202"/>
  <c r="F404" i="202"/>
  <c r="F405" i="202"/>
  <c r="F406" i="202"/>
  <c r="F407" i="202"/>
  <c r="F408" i="202"/>
  <c r="F409" i="202"/>
  <c r="F410" i="202"/>
  <c r="F411" i="202"/>
  <c r="F412" i="202"/>
  <c r="F413" i="202"/>
  <c r="F414" i="202"/>
  <c r="F415" i="202"/>
  <c r="F416" i="202"/>
  <c r="F417" i="202"/>
  <c r="F418" i="202"/>
  <c r="F419" i="202"/>
  <c r="F420" i="202"/>
  <c r="F421" i="202"/>
  <c r="F422" i="202"/>
  <c r="F423" i="202"/>
  <c r="F424" i="202"/>
  <c r="F425" i="202"/>
  <c r="F426" i="202"/>
  <c r="F427" i="202"/>
  <c r="F428" i="202"/>
  <c r="F429" i="202"/>
  <c r="F430" i="202"/>
  <c r="F431" i="202"/>
  <c r="F432" i="202"/>
  <c r="F433" i="202"/>
  <c r="F434" i="202"/>
  <c r="F435" i="202"/>
  <c r="F436" i="202"/>
  <c r="F437" i="202"/>
  <c r="F438" i="202"/>
  <c r="F439" i="202"/>
  <c r="F440" i="202"/>
  <c r="F441" i="202"/>
  <c r="F442" i="202"/>
  <c r="F443" i="202"/>
  <c r="F444" i="202"/>
  <c r="F445" i="202"/>
  <c r="F446" i="202"/>
  <c r="F447" i="202"/>
  <c r="F448" i="202"/>
  <c r="F449" i="202"/>
  <c r="F450" i="202"/>
  <c r="F451" i="202"/>
  <c r="F452" i="202"/>
  <c r="F453" i="202"/>
  <c r="F454" i="202"/>
  <c r="F455" i="202"/>
  <c r="F456" i="202"/>
  <c r="F457" i="202"/>
  <c r="F458" i="202"/>
  <c r="F459" i="202"/>
  <c r="F460" i="202"/>
  <c r="F461" i="202"/>
  <c r="F462" i="202"/>
  <c r="F463" i="202"/>
  <c r="F464" i="202"/>
  <c r="F465" i="202"/>
  <c r="F466" i="202"/>
  <c r="F467" i="202"/>
  <c r="F468" i="202"/>
  <c r="F469" i="202"/>
  <c r="F470" i="202"/>
  <c r="F471" i="202"/>
  <c r="F472" i="202"/>
  <c r="F473" i="202"/>
  <c r="F474" i="202"/>
  <c r="F475" i="202"/>
  <c r="F476" i="202"/>
  <c r="F477" i="202"/>
  <c r="F478" i="202"/>
  <c r="F479" i="202"/>
  <c r="F480" i="202"/>
  <c r="F481" i="202"/>
  <c r="F482" i="202"/>
  <c r="F483" i="202"/>
  <c r="F484" i="202"/>
  <c r="F485" i="202"/>
  <c r="F486" i="202"/>
  <c r="F487" i="202"/>
  <c r="F488" i="202"/>
  <c r="F489" i="202"/>
  <c r="F490" i="202"/>
  <c r="F491" i="202"/>
  <c r="F492" i="202"/>
  <c r="F493" i="202"/>
  <c r="F494" i="202"/>
  <c r="F495" i="202"/>
  <c r="F496" i="202"/>
  <c r="F497" i="202"/>
  <c r="F498" i="202"/>
  <c r="F499" i="202"/>
  <c r="F500" i="202"/>
  <c r="F501" i="202"/>
  <c r="F502" i="202"/>
  <c r="F503" i="202"/>
  <c r="F504" i="202"/>
  <c r="F505" i="202"/>
  <c r="F506" i="202"/>
  <c r="F507" i="202"/>
  <c r="F508" i="202"/>
  <c r="F509" i="202"/>
  <c r="F510" i="202"/>
  <c r="F511" i="202"/>
  <c r="F512" i="202"/>
  <c r="F513" i="202"/>
  <c r="F514" i="202"/>
  <c r="F515" i="202"/>
  <c r="F516" i="202"/>
  <c r="F517" i="202"/>
  <c r="F518" i="202"/>
  <c r="F519" i="202"/>
  <c r="F520" i="202"/>
  <c r="F521" i="202"/>
  <c r="F522" i="202"/>
  <c r="F523" i="202"/>
  <c r="F524" i="202"/>
  <c r="F525" i="202"/>
  <c r="F526" i="202"/>
  <c r="F527" i="202"/>
  <c r="F528" i="202"/>
  <c r="F529" i="202"/>
  <c r="F530" i="202"/>
  <c r="F531" i="202"/>
  <c r="F532" i="202"/>
  <c r="F533" i="202"/>
  <c r="F534" i="202"/>
  <c r="F535" i="202"/>
  <c r="F536" i="202"/>
  <c r="F537" i="202"/>
  <c r="F538" i="202"/>
  <c r="F539" i="202"/>
  <c r="F540" i="202"/>
  <c r="F541" i="202"/>
  <c r="F542" i="202"/>
  <c r="F543" i="202"/>
  <c r="F544" i="202"/>
  <c r="F545" i="202"/>
  <c r="F546" i="202"/>
  <c r="F547" i="202"/>
  <c r="F548" i="202"/>
  <c r="F549" i="202"/>
  <c r="F550" i="202"/>
  <c r="F551" i="202"/>
  <c r="F552" i="202"/>
  <c r="F553" i="202"/>
  <c r="F554" i="202"/>
  <c r="F555" i="202"/>
  <c r="F556" i="202"/>
  <c r="F557" i="202"/>
  <c r="F558" i="202"/>
  <c r="F559" i="202"/>
  <c r="F560" i="202"/>
  <c r="F561" i="202"/>
  <c r="F562" i="202"/>
  <c r="F563" i="202"/>
  <c r="F564" i="202"/>
  <c r="F565" i="202"/>
  <c r="F566" i="202"/>
  <c r="F567" i="202"/>
  <c r="F568" i="202"/>
  <c r="F569" i="202"/>
  <c r="F570" i="202"/>
  <c r="F571" i="202"/>
  <c r="F572" i="202"/>
  <c r="F573" i="202"/>
  <c r="F574" i="202"/>
  <c r="F575" i="202"/>
  <c r="F576" i="202"/>
  <c r="F577" i="202"/>
  <c r="F578" i="202"/>
  <c r="F579" i="202"/>
  <c r="F580" i="202"/>
  <c r="F581" i="202"/>
  <c r="F582" i="202"/>
  <c r="F583" i="202"/>
  <c r="F584" i="202"/>
  <c r="F585" i="202"/>
  <c r="F586" i="202"/>
  <c r="F587" i="202"/>
  <c r="F588" i="202"/>
  <c r="F589" i="202"/>
  <c r="F590" i="202"/>
  <c r="F591" i="202"/>
  <c r="F592" i="202"/>
  <c r="F593" i="202"/>
  <c r="F594" i="202"/>
  <c r="F595" i="202"/>
  <c r="F596" i="202"/>
  <c r="F597" i="202"/>
  <c r="F598" i="202"/>
  <c r="F599" i="202"/>
  <c r="F600" i="202"/>
  <c r="F601" i="202"/>
  <c r="F602" i="202"/>
  <c r="F603" i="202"/>
  <c r="F604" i="202"/>
  <c r="F605" i="202"/>
  <c r="F606" i="202"/>
  <c r="F607" i="202"/>
  <c r="F608" i="202"/>
  <c r="F609" i="202"/>
  <c r="F610" i="202"/>
  <c r="F611" i="202"/>
  <c r="F612" i="202"/>
  <c r="F613" i="202"/>
  <c r="F614" i="202"/>
  <c r="F615" i="202"/>
  <c r="F616" i="202"/>
  <c r="F617" i="202"/>
  <c r="F618" i="202"/>
  <c r="F619" i="202"/>
  <c r="F620" i="202"/>
  <c r="F621" i="202"/>
  <c r="F622" i="202"/>
  <c r="F623" i="202"/>
  <c r="F624" i="202"/>
  <c r="F625" i="202"/>
  <c r="F626" i="202"/>
  <c r="F627" i="202"/>
  <c r="F628" i="202"/>
  <c r="F629" i="202"/>
  <c r="F630" i="202"/>
  <c r="F631" i="202"/>
  <c r="F632" i="202"/>
  <c r="F633" i="202"/>
  <c r="F634" i="202"/>
  <c r="F635" i="202"/>
  <c r="F636" i="202"/>
  <c r="F637" i="202"/>
  <c r="F638" i="202"/>
  <c r="F639" i="202"/>
  <c r="F640" i="202"/>
  <c r="F641" i="202"/>
  <c r="F642" i="202"/>
  <c r="F643" i="202"/>
  <c r="F644" i="202"/>
  <c r="F645" i="202"/>
  <c r="F646" i="202"/>
  <c r="F647" i="202"/>
  <c r="F648" i="202"/>
  <c r="F649" i="202"/>
  <c r="F650" i="202"/>
  <c r="F651" i="202"/>
  <c r="F652" i="202"/>
  <c r="F653" i="202"/>
  <c r="F654" i="202"/>
  <c r="F655" i="202"/>
  <c r="F656" i="202"/>
  <c r="F657" i="202"/>
  <c r="F658" i="202"/>
  <c r="F659" i="202"/>
  <c r="F660" i="202"/>
  <c r="F661" i="202"/>
  <c r="F662" i="202"/>
  <c r="F663" i="202"/>
  <c r="F664" i="202"/>
  <c r="F665" i="202"/>
  <c r="F666" i="202"/>
  <c r="F667" i="202"/>
  <c r="F668" i="202"/>
  <c r="F669" i="202"/>
  <c r="F670" i="202"/>
  <c r="F671" i="202"/>
  <c r="F672" i="202"/>
  <c r="F673" i="202"/>
  <c r="F674" i="202"/>
  <c r="F675" i="202"/>
  <c r="F676" i="202"/>
  <c r="F677" i="202"/>
  <c r="F678" i="202"/>
  <c r="F679" i="202"/>
  <c r="F680" i="202"/>
  <c r="F681" i="202"/>
  <c r="F682" i="202"/>
  <c r="F683" i="202"/>
  <c r="F684" i="202"/>
  <c r="F685" i="202"/>
  <c r="F686" i="202"/>
  <c r="F687" i="202"/>
  <c r="F688" i="202"/>
  <c r="F689" i="202"/>
  <c r="F690" i="202"/>
  <c r="F691" i="202"/>
  <c r="F692" i="202"/>
  <c r="F693" i="202"/>
  <c r="F694" i="202"/>
  <c r="F695" i="202"/>
  <c r="F696" i="202"/>
  <c r="F697" i="202"/>
  <c r="F698" i="202"/>
  <c r="F699" i="202"/>
  <c r="F700" i="202"/>
  <c r="F701" i="202"/>
  <c r="F702" i="202"/>
  <c r="F703" i="202"/>
  <c r="F704" i="202"/>
  <c r="F705" i="202"/>
  <c r="F706" i="202"/>
  <c r="F707" i="202"/>
  <c r="F708" i="202"/>
  <c r="F709" i="202"/>
  <c r="F710" i="202"/>
  <c r="F711" i="202"/>
  <c r="F712" i="202"/>
  <c r="F713" i="202"/>
  <c r="F714" i="202"/>
  <c r="F715" i="202"/>
  <c r="F716" i="202"/>
  <c r="F717" i="202"/>
  <c r="F718" i="202"/>
  <c r="F719" i="202"/>
  <c r="F720" i="202"/>
  <c r="F721" i="202"/>
  <c r="F722" i="202"/>
  <c r="F723" i="202"/>
  <c r="F724" i="202"/>
  <c r="F725" i="202"/>
  <c r="F726" i="202"/>
  <c r="F727" i="202"/>
  <c r="F728" i="202"/>
  <c r="F729" i="202"/>
  <c r="F730" i="202"/>
  <c r="F731" i="202"/>
  <c r="F732" i="202"/>
  <c r="F733" i="202"/>
  <c r="F734" i="202"/>
  <c r="F735" i="202"/>
  <c r="F736" i="202"/>
  <c r="F737" i="202"/>
  <c r="F738" i="202"/>
  <c r="F739" i="202"/>
  <c r="F740" i="202"/>
  <c r="F741" i="202"/>
  <c r="F742" i="202"/>
  <c r="F743" i="202"/>
  <c r="F744" i="202"/>
  <c r="F745" i="202"/>
  <c r="F746" i="202"/>
  <c r="F747" i="202"/>
  <c r="F748" i="202"/>
  <c r="F749" i="202"/>
  <c r="F750" i="202"/>
  <c r="F751" i="202"/>
  <c r="F752" i="202"/>
  <c r="F753" i="202"/>
  <c r="F754" i="202"/>
  <c r="F755" i="202"/>
  <c r="F756" i="202"/>
  <c r="F757" i="202"/>
  <c r="F758" i="202"/>
  <c r="F759" i="202"/>
  <c r="F760" i="202"/>
  <c r="F761" i="202"/>
  <c r="F762" i="202"/>
  <c r="F763" i="202"/>
  <c r="F764" i="202"/>
  <c r="F765" i="202"/>
  <c r="F766" i="202"/>
  <c r="F767" i="202"/>
  <c r="F768" i="202"/>
  <c r="F769" i="202"/>
  <c r="F770" i="202"/>
  <c r="F771" i="202"/>
  <c r="F772" i="202"/>
  <c r="F773" i="202"/>
  <c r="F774" i="202"/>
  <c r="F775" i="202"/>
  <c r="F776" i="202"/>
  <c r="F777" i="202"/>
  <c r="F778" i="202"/>
  <c r="F779" i="202"/>
  <c r="F780" i="202"/>
  <c r="F781" i="202"/>
  <c r="F782" i="202"/>
  <c r="F783" i="202"/>
  <c r="F784" i="202"/>
  <c r="F785" i="202"/>
  <c r="F786" i="202"/>
  <c r="F787" i="202"/>
  <c r="F788" i="202"/>
  <c r="F789" i="202"/>
  <c r="F790" i="202"/>
  <c r="F791" i="202"/>
  <c r="F792" i="202"/>
  <c r="F793" i="202"/>
  <c r="F794" i="202"/>
  <c r="F795" i="202"/>
  <c r="F796" i="202"/>
  <c r="F797" i="202"/>
  <c r="F798" i="202"/>
  <c r="F799" i="202"/>
  <c r="F800" i="202"/>
  <c r="F801" i="202"/>
  <c r="F802" i="202"/>
  <c r="F803" i="202"/>
  <c r="F804" i="202"/>
  <c r="F805" i="202"/>
  <c r="F806" i="202"/>
  <c r="F807" i="202"/>
  <c r="F808" i="202"/>
  <c r="F809" i="202"/>
  <c r="F810" i="202"/>
  <c r="F811" i="202"/>
  <c r="F812" i="202"/>
  <c r="F813" i="202"/>
  <c r="F814" i="202"/>
  <c r="F815" i="202"/>
  <c r="F816" i="202"/>
  <c r="F817" i="202"/>
  <c r="F818" i="202"/>
  <c r="F819" i="202"/>
  <c r="F820" i="202"/>
  <c r="F821" i="202"/>
  <c r="F822" i="202"/>
  <c r="F823" i="202"/>
  <c r="F824" i="202"/>
  <c r="F825" i="202"/>
  <c r="F826" i="202"/>
  <c r="F827" i="202"/>
  <c r="F828" i="202"/>
  <c r="F829" i="202"/>
  <c r="F830" i="202"/>
  <c r="F831" i="202"/>
  <c r="F832" i="202"/>
  <c r="F833" i="202"/>
  <c r="F834" i="202"/>
  <c r="F835" i="202"/>
  <c r="F836" i="202"/>
  <c r="F837" i="202"/>
  <c r="F838" i="202"/>
  <c r="F839" i="202"/>
  <c r="F840" i="202"/>
  <c r="F841" i="202"/>
  <c r="F842" i="202"/>
  <c r="F843" i="202"/>
  <c r="F844" i="202"/>
  <c r="F845" i="202"/>
  <c r="F846" i="202"/>
  <c r="F847" i="202"/>
  <c r="F848" i="202"/>
  <c r="F849" i="202"/>
  <c r="F850" i="202"/>
  <c r="F851" i="202"/>
  <c r="F852" i="202"/>
  <c r="F853" i="202"/>
  <c r="F854" i="202"/>
  <c r="F855" i="202"/>
  <c r="F856" i="202"/>
  <c r="F857" i="202"/>
  <c r="F858" i="202"/>
  <c r="F859" i="202"/>
  <c r="F860" i="202"/>
  <c r="F861" i="202"/>
  <c r="F862" i="202"/>
  <c r="F863" i="202"/>
  <c r="F864" i="202"/>
  <c r="F865" i="202"/>
  <c r="F866" i="202"/>
  <c r="F867" i="202"/>
  <c r="F868" i="202"/>
  <c r="F869" i="202"/>
  <c r="F870" i="202"/>
  <c r="F871" i="202"/>
  <c r="F872" i="202"/>
  <c r="F873" i="202"/>
  <c r="F874" i="202"/>
  <c r="F875" i="202"/>
  <c r="F876" i="202"/>
  <c r="F877" i="202"/>
  <c r="F878" i="202"/>
  <c r="F879" i="202"/>
  <c r="F880" i="202"/>
  <c r="F881" i="202"/>
  <c r="F882" i="202"/>
  <c r="F883" i="202"/>
  <c r="F884" i="202"/>
  <c r="F885" i="202"/>
  <c r="F886" i="202"/>
  <c r="F887" i="202"/>
  <c r="F888" i="202"/>
  <c r="F889" i="202"/>
  <c r="F890" i="202"/>
  <c r="F891" i="202"/>
  <c r="F892" i="202"/>
  <c r="F893" i="202"/>
  <c r="F894" i="202"/>
  <c r="F895" i="202"/>
  <c r="F896" i="202"/>
  <c r="F897" i="202"/>
  <c r="F898" i="202"/>
  <c r="F899" i="202"/>
  <c r="F900" i="202"/>
  <c r="F901" i="202"/>
  <c r="F902" i="202"/>
  <c r="F903" i="202"/>
  <c r="F904" i="202"/>
  <c r="F905" i="202"/>
  <c r="F906" i="202"/>
  <c r="F907" i="202"/>
  <c r="F908" i="202"/>
  <c r="F909" i="202"/>
  <c r="F910" i="202"/>
  <c r="F911" i="202"/>
  <c r="F912" i="202"/>
  <c r="F913" i="202"/>
  <c r="F914" i="202"/>
  <c r="F915" i="202"/>
  <c r="F916" i="202"/>
  <c r="F917" i="202"/>
  <c r="F918" i="202"/>
  <c r="F919" i="202"/>
  <c r="F920" i="202"/>
  <c r="F921" i="202"/>
  <c r="F922" i="202"/>
  <c r="F923" i="202"/>
  <c r="F924" i="202"/>
  <c r="F925" i="202"/>
  <c r="F926" i="202"/>
  <c r="F927" i="202"/>
  <c r="F928" i="202"/>
  <c r="F929" i="202"/>
  <c r="F930" i="202"/>
  <c r="F931" i="202"/>
  <c r="F932" i="202"/>
  <c r="F933" i="202"/>
  <c r="F934" i="202"/>
  <c r="F935" i="202"/>
  <c r="F936" i="202"/>
  <c r="F937" i="202"/>
  <c r="F938" i="202"/>
  <c r="F939" i="202"/>
  <c r="F940" i="202"/>
  <c r="F941" i="202"/>
  <c r="F942" i="202"/>
  <c r="F943" i="202"/>
  <c r="F944" i="202"/>
  <c r="F945" i="202"/>
  <c r="F946" i="202"/>
  <c r="F947" i="202"/>
  <c r="F948" i="202"/>
  <c r="F949" i="202"/>
  <c r="F950" i="202"/>
  <c r="F951" i="202"/>
  <c r="F952" i="202"/>
  <c r="F953" i="202"/>
  <c r="F954" i="202"/>
  <c r="F955" i="202"/>
  <c r="F956" i="202"/>
  <c r="F957" i="202"/>
  <c r="F958" i="202"/>
  <c r="F959" i="202"/>
  <c r="F960" i="202"/>
  <c r="F961" i="202"/>
  <c r="F962" i="202"/>
  <c r="F963" i="202"/>
  <c r="F964" i="202"/>
  <c r="F965" i="202"/>
  <c r="F966" i="202"/>
  <c r="F967" i="202"/>
  <c r="F968" i="202"/>
  <c r="F969" i="202"/>
  <c r="F970" i="202"/>
  <c r="F971" i="202"/>
  <c r="F972" i="202"/>
  <c r="F973" i="202"/>
  <c r="F974" i="202"/>
  <c r="F975" i="202"/>
  <c r="F976" i="202"/>
  <c r="F977" i="202"/>
  <c r="F978" i="202"/>
  <c r="F979" i="202"/>
  <c r="F980" i="202"/>
  <c r="F981" i="202"/>
  <c r="F982" i="202"/>
  <c r="F983" i="202"/>
  <c r="F984" i="202"/>
  <c r="F985" i="202"/>
  <c r="F986" i="202"/>
  <c r="F987" i="202"/>
  <c r="F988" i="202"/>
  <c r="F989" i="202"/>
  <c r="F990" i="202"/>
  <c r="F991" i="202"/>
  <c r="F992" i="202"/>
  <c r="F993" i="202"/>
  <c r="F994" i="202"/>
  <c r="F995" i="202"/>
  <c r="F996" i="202"/>
  <c r="F997" i="202"/>
  <c r="F998" i="202"/>
  <c r="F999" i="202"/>
  <c r="F1000" i="202"/>
  <c r="F1001" i="202"/>
  <c r="F1002" i="202"/>
  <c r="F1003" i="202"/>
  <c r="F1004" i="202"/>
  <c r="F1005" i="202"/>
  <c r="F1006" i="202"/>
  <c r="F1007" i="202"/>
  <c r="F1008" i="202"/>
  <c r="F1009" i="202"/>
  <c r="F1010" i="202"/>
  <c r="F1011" i="202"/>
  <c r="F1012" i="202"/>
  <c r="F1013" i="202"/>
  <c r="F1014" i="202"/>
  <c r="F1015" i="202"/>
  <c r="F1016" i="202"/>
  <c r="F1017" i="202"/>
  <c r="F1018" i="202"/>
  <c r="F1019" i="202"/>
  <c r="F1020" i="202"/>
  <c r="F1021" i="202"/>
  <c r="F1022" i="202"/>
  <c r="F1023" i="202"/>
  <c r="F1024" i="202"/>
  <c r="F1025" i="202"/>
  <c r="F1026" i="202"/>
  <c r="F1027" i="202"/>
  <c r="F1028" i="202"/>
  <c r="F1029" i="202"/>
  <c r="F1030" i="202"/>
  <c r="F1031" i="202"/>
  <c r="F1032" i="202"/>
  <c r="F1033" i="202"/>
  <c r="F1034" i="202"/>
  <c r="F1035" i="202"/>
  <c r="F1036" i="202"/>
  <c r="F1037" i="202"/>
  <c r="F1038" i="202"/>
  <c r="F1039" i="202"/>
  <c r="F1040" i="202"/>
  <c r="F1041" i="202"/>
  <c r="F1042" i="202"/>
  <c r="F1043" i="202"/>
  <c r="F1044" i="202"/>
  <c r="F1045" i="202"/>
  <c r="F1046" i="202"/>
  <c r="F1047" i="202"/>
  <c r="F1048" i="202"/>
  <c r="F1049" i="202"/>
  <c r="F1050" i="202"/>
  <c r="F1051" i="202"/>
  <c r="F1052" i="202"/>
  <c r="F1053" i="202"/>
  <c r="F1054" i="202"/>
  <c r="F1055" i="202"/>
  <c r="F1056" i="202"/>
  <c r="F1057" i="202"/>
  <c r="F1058" i="202"/>
  <c r="F1059" i="202"/>
  <c r="F1060" i="202"/>
  <c r="F1061" i="202"/>
  <c r="F1062" i="202"/>
  <c r="F1063" i="202"/>
  <c r="F1064" i="202"/>
  <c r="F1065" i="202"/>
  <c r="F1066" i="202"/>
  <c r="F1067" i="202"/>
  <c r="F1068" i="202"/>
  <c r="F1069" i="202"/>
  <c r="F1070" i="202"/>
  <c r="F1071" i="202"/>
  <c r="F1072" i="202"/>
  <c r="F1073" i="202"/>
  <c r="F1074" i="202"/>
  <c r="F1075" i="202"/>
  <c r="F1076" i="202"/>
  <c r="F1077" i="202"/>
  <c r="F1078" i="202"/>
  <c r="F1079" i="202"/>
  <c r="F1080" i="202"/>
  <c r="F1081" i="202"/>
  <c r="F1082" i="202"/>
  <c r="F1083" i="202"/>
  <c r="F1084" i="202"/>
  <c r="F1085" i="202"/>
  <c r="F1086" i="202"/>
  <c r="F1087" i="202"/>
  <c r="F1088" i="202"/>
  <c r="F1089" i="202"/>
  <c r="F1090" i="202"/>
  <c r="F1091" i="202"/>
  <c r="F1092" i="202"/>
  <c r="F1093" i="202"/>
  <c r="F1094" i="202"/>
  <c r="F1095" i="202"/>
  <c r="F1096" i="202"/>
  <c r="F1097" i="202"/>
  <c r="F1098" i="202"/>
  <c r="F1099" i="202"/>
  <c r="F1100" i="202"/>
  <c r="F1101" i="202"/>
  <c r="F1102" i="202"/>
  <c r="F1103" i="202"/>
  <c r="F1104" i="202"/>
  <c r="F1105" i="202"/>
  <c r="F1106" i="202"/>
  <c r="F1107" i="202"/>
  <c r="F1108" i="202"/>
  <c r="F1109" i="202"/>
  <c r="F1110" i="202"/>
  <c r="F1111" i="202"/>
  <c r="F1112" i="202"/>
  <c r="F1113" i="202"/>
  <c r="F1114" i="202"/>
  <c r="F1115" i="202"/>
  <c r="F1116" i="202"/>
  <c r="F1117" i="202"/>
  <c r="F1118" i="202"/>
  <c r="F1119" i="202"/>
  <c r="F1120" i="202"/>
  <c r="F1121" i="202"/>
  <c r="F1122" i="202"/>
  <c r="F1123" i="202"/>
  <c r="F1124" i="202"/>
  <c r="F1125" i="202"/>
  <c r="F1126" i="202"/>
  <c r="F1127" i="202"/>
  <c r="F1128" i="202"/>
  <c r="F1129" i="202"/>
  <c r="F1130" i="202"/>
  <c r="F1131" i="202"/>
  <c r="F1132" i="202"/>
  <c r="F1133" i="202"/>
  <c r="F1134" i="202"/>
  <c r="F1135" i="202"/>
  <c r="F1136" i="202"/>
  <c r="F1137" i="202"/>
  <c r="F1138" i="202"/>
  <c r="F1139" i="202"/>
  <c r="F1140" i="202"/>
  <c r="F1141" i="202"/>
  <c r="F1142" i="202"/>
  <c r="F1143" i="202"/>
  <c r="F1144" i="202"/>
  <c r="F1145" i="202"/>
  <c r="F1146" i="202"/>
  <c r="F1147" i="202"/>
  <c r="F1148" i="202"/>
  <c r="F1149" i="202"/>
  <c r="F1150" i="202"/>
  <c r="F1151" i="202"/>
  <c r="F1152" i="202"/>
  <c r="F1153" i="202"/>
  <c r="F1154" i="202"/>
  <c r="F1155" i="202"/>
  <c r="F1156" i="202"/>
  <c r="F1157" i="202"/>
  <c r="F1158" i="202"/>
  <c r="F1159" i="202"/>
  <c r="F1160" i="202"/>
  <c r="F1161" i="202"/>
  <c r="F1162" i="202"/>
  <c r="F1163" i="202"/>
  <c r="F1164" i="202"/>
  <c r="F1165" i="202"/>
  <c r="F1166" i="202"/>
  <c r="F1167" i="202"/>
  <c r="F1168" i="202"/>
  <c r="F1169" i="202"/>
  <c r="F1170" i="202"/>
  <c r="F1171" i="202"/>
  <c r="F1172" i="202"/>
  <c r="F1173" i="202"/>
  <c r="F1174" i="202"/>
  <c r="F1175" i="202"/>
  <c r="F1176" i="202"/>
  <c r="F1177" i="202"/>
  <c r="F1178" i="202"/>
  <c r="F1179" i="202"/>
  <c r="F1180" i="202"/>
  <c r="F1181" i="202"/>
  <c r="F1182" i="202"/>
  <c r="F1183" i="202"/>
  <c r="F1184" i="202"/>
  <c r="F1185" i="202"/>
  <c r="F1186" i="202"/>
  <c r="F1187" i="202"/>
  <c r="F1188" i="202"/>
  <c r="F1189" i="202"/>
  <c r="F1190" i="202"/>
  <c r="F1191" i="202"/>
  <c r="F1192" i="202"/>
  <c r="F1193" i="202"/>
  <c r="F1194" i="202"/>
  <c r="F1195" i="202"/>
  <c r="F1196" i="202"/>
  <c r="F1197" i="202"/>
  <c r="F1198" i="202"/>
  <c r="F1199" i="202"/>
  <c r="F1200" i="202"/>
  <c r="F1201" i="202"/>
  <c r="F1202" i="202"/>
  <c r="F1203" i="202"/>
  <c r="F1204" i="202"/>
  <c r="F1205" i="202"/>
  <c r="F1206" i="202"/>
  <c r="F1207" i="202"/>
  <c r="F1208" i="202"/>
  <c r="F1209" i="202"/>
  <c r="F1210" i="202"/>
  <c r="F1211" i="202"/>
  <c r="F1212" i="202"/>
  <c r="F1213" i="202"/>
  <c r="F1214" i="202"/>
  <c r="F1215" i="202"/>
  <c r="F1216" i="202"/>
  <c r="F1217" i="202"/>
  <c r="F1218" i="202"/>
  <c r="F1219" i="202"/>
  <c r="F1220" i="202"/>
  <c r="F1221" i="202"/>
  <c r="F1222" i="202"/>
  <c r="F1223" i="202"/>
  <c r="F1224" i="202"/>
  <c r="F1225" i="202"/>
  <c r="F1226" i="202"/>
  <c r="F1227" i="202"/>
  <c r="F1228" i="202"/>
  <c r="F1229" i="202"/>
  <c r="F1230" i="202"/>
  <c r="F1231" i="202"/>
  <c r="F1232" i="202"/>
  <c r="F1233" i="202"/>
  <c r="F1234" i="202"/>
  <c r="F1235" i="202"/>
  <c r="F1236" i="202"/>
  <c r="F1237" i="202"/>
  <c r="F1238" i="202"/>
  <c r="F1239" i="202"/>
  <c r="F1240" i="202"/>
  <c r="F1241" i="202"/>
  <c r="F1242" i="202"/>
  <c r="F1243" i="202"/>
  <c r="F1244" i="202"/>
  <c r="F1245" i="202"/>
  <c r="F1246" i="202"/>
  <c r="F1247" i="202"/>
  <c r="F1248" i="202"/>
  <c r="F1249" i="202"/>
  <c r="F1250" i="202"/>
  <c r="F1251" i="202"/>
  <c r="F1252" i="202"/>
  <c r="F1253" i="202"/>
  <c r="F1254" i="202"/>
  <c r="F1255" i="202"/>
  <c r="F1256" i="202"/>
  <c r="F1257" i="202"/>
  <c r="F1258" i="202"/>
  <c r="F1259" i="202"/>
  <c r="F1260" i="202"/>
  <c r="F1261" i="202"/>
  <c r="F1262" i="202"/>
  <c r="F1263" i="202"/>
  <c r="F1264" i="202"/>
  <c r="F1265" i="202"/>
  <c r="F1266" i="202"/>
  <c r="F1267" i="202"/>
  <c r="F1268" i="202"/>
  <c r="F1269" i="202"/>
  <c r="F1270" i="202"/>
  <c r="F1271" i="202"/>
  <c r="F1272" i="202"/>
  <c r="F1273" i="202"/>
  <c r="F1274" i="202"/>
  <c r="F1275" i="202"/>
  <c r="F1276" i="202"/>
  <c r="F1277" i="202"/>
  <c r="F1278" i="202"/>
  <c r="F1279" i="202"/>
  <c r="F1280" i="202"/>
  <c r="F1281" i="202"/>
  <c r="F1282" i="202"/>
  <c r="F1283" i="202"/>
  <c r="F1284" i="202"/>
  <c r="F1285" i="202"/>
  <c r="F1286" i="202"/>
  <c r="F1287" i="202"/>
  <c r="F1288" i="202"/>
  <c r="F1289" i="202"/>
  <c r="F1290" i="202"/>
  <c r="F1291" i="202"/>
  <c r="F1292" i="202"/>
  <c r="F1293" i="202"/>
  <c r="F1294" i="202"/>
  <c r="F1295" i="202"/>
  <c r="F1296" i="202"/>
  <c r="F1297" i="202"/>
  <c r="F1298" i="202"/>
  <c r="F1299" i="202"/>
  <c r="F1300" i="202"/>
  <c r="F1301" i="202"/>
  <c r="F1302" i="202"/>
  <c r="F1303" i="202"/>
  <c r="F1304" i="202"/>
  <c r="F1305" i="202"/>
  <c r="F1306" i="202"/>
  <c r="F1307" i="202"/>
  <c r="F1308" i="202"/>
  <c r="F1309" i="202"/>
  <c r="F1310" i="202"/>
  <c r="F1311" i="202"/>
  <c r="F1312" i="202"/>
  <c r="F1313" i="202"/>
  <c r="F1314" i="202"/>
  <c r="F1315" i="202"/>
  <c r="F1316" i="202"/>
  <c r="F1317" i="202"/>
  <c r="F1318" i="202"/>
  <c r="F1319" i="202"/>
  <c r="F1320" i="202"/>
  <c r="F1321" i="202"/>
  <c r="F1322" i="202"/>
  <c r="F1323" i="202"/>
  <c r="F1324" i="202"/>
  <c r="F1325" i="202"/>
  <c r="F1326" i="202"/>
  <c r="F1327" i="202"/>
  <c r="F1328" i="202"/>
  <c r="F1329" i="202"/>
  <c r="F1330" i="202"/>
  <c r="F1331" i="202"/>
  <c r="F1332" i="202"/>
  <c r="F1333" i="202"/>
  <c r="F1334" i="202"/>
  <c r="F1335" i="202"/>
  <c r="F1336" i="202"/>
  <c r="F1337" i="202"/>
  <c r="F1338" i="202"/>
  <c r="F1339" i="202"/>
  <c r="F1340" i="202"/>
  <c r="F1341" i="202"/>
  <c r="F1342" i="202"/>
  <c r="F1343" i="202"/>
  <c r="F1344" i="202"/>
  <c r="F1345" i="202"/>
  <c r="F1346" i="202"/>
  <c r="F1347" i="202"/>
  <c r="F1348" i="202"/>
  <c r="F1349" i="202"/>
  <c r="F1350" i="202"/>
  <c r="F1351" i="202"/>
  <c r="F1352" i="202"/>
  <c r="F1353" i="202"/>
  <c r="F1354" i="202"/>
  <c r="F1355" i="202"/>
  <c r="F1356" i="202"/>
  <c r="F1357" i="202"/>
  <c r="F1358" i="202"/>
  <c r="F1359" i="202"/>
  <c r="F1360" i="202"/>
  <c r="F1361" i="202"/>
  <c r="F1362" i="202"/>
  <c r="F1363" i="202"/>
  <c r="F1364" i="202"/>
  <c r="F1365" i="202"/>
  <c r="F1366" i="202"/>
  <c r="F1367" i="202"/>
  <c r="F1368" i="202"/>
  <c r="F1369" i="202"/>
  <c r="F1370" i="202"/>
  <c r="F1371" i="202"/>
  <c r="F1372" i="202"/>
  <c r="F1373" i="202"/>
  <c r="F1374" i="202"/>
  <c r="F1375" i="202"/>
  <c r="F1376" i="202"/>
  <c r="F1377" i="202"/>
  <c r="F1378" i="202"/>
  <c r="F1379" i="202"/>
  <c r="F1380" i="202"/>
  <c r="F1381" i="202"/>
  <c r="F1382" i="202"/>
  <c r="F1383" i="202"/>
  <c r="F1384" i="202"/>
  <c r="F1385" i="202"/>
  <c r="F1386" i="202"/>
  <c r="F1387" i="202"/>
  <c r="F1388" i="202"/>
  <c r="F1389" i="202"/>
  <c r="F1390" i="202"/>
  <c r="F1391" i="202"/>
  <c r="F1392" i="202"/>
  <c r="F1393" i="202"/>
  <c r="F1394" i="202"/>
  <c r="F1395" i="202"/>
  <c r="F1396" i="202"/>
  <c r="F1397" i="202"/>
  <c r="F1398" i="202"/>
  <c r="F1399" i="202"/>
  <c r="F1400" i="202"/>
  <c r="F1401" i="202"/>
  <c r="F1402" i="202"/>
  <c r="F1403" i="202"/>
  <c r="F1404" i="202"/>
  <c r="F1405" i="202"/>
  <c r="F1406" i="202"/>
  <c r="F1407" i="202"/>
  <c r="F1408" i="202"/>
  <c r="F1409" i="202"/>
  <c r="F1410" i="202"/>
  <c r="F1411" i="202"/>
  <c r="F1412" i="202"/>
  <c r="F1413" i="202"/>
  <c r="F1414" i="202"/>
  <c r="F1415" i="202"/>
  <c r="F1416" i="202"/>
  <c r="F1417" i="202"/>
  <c r="F1418" i="202"/>
  <c r="F1419" i="202"/>
  <c r="F1420" i="202"/>
  <c r="F1421" i="202"/>
  <c r="F1422" i="202"/>
  <c r="F1423" i="202"/>
  <c r="F1424" i="202"/>
  <c r="F1425" i="202"/>
  <c r="F1426" i="202"/>
  <c r="F1427" i="202"/>
  <c r="F1428" i="202"/>
  <c r="F1429" i="202"/>
  <c r="F1430" i="202"/>
  <c r="F1431" i="202"/>
  <c r="F1432" i="202"/>
  <c r="F1433" i="202"/>
  <c r="F1434" i="202"/>
  <c r="F1435" i="202"/>
  <c r="F1436" i="202"/>
  <c r="F1437" i="202"/>
  <c r="F1438" i="202"/>
  <c r="F1439" i="202"/>
  <c r="F1440" i="202"/>
  <c r="F1441" i="202"/>
  <c r="F1442" i="202"/>
  <c r="F1443" i="202"/>
  <c r="F1444" i="202"/>
  <c r="F1445" i="202"/>
  <c r="F1446" i="202"/>
  <c r="F1447" i="202"/>
  <c r="F1448" i="202"/>
  <c r="F1449" i="202"/>
  <c r="F1450" i="202"/>
  <c r="F1451" i="202"/>
  <c r="F1452" i="202"/>
  <c r="F1453" i="202"/>
  <c r="F1454" i="202"/>
  <c r="F1455" i="202"/>
  <c r="F1456" i="202"/>
  <c r="F1457" i="202"/>
  <c r="F1458" i="202"/>
  <c r="F1459" i="202"/>
  <c r="F1460" i="202"/>
  <c r="F1461" i="202"/>
  <c r="F1462" i="202"/>
  <c r="F1463" i="202"/>
  <c r="F1464" i="202"/>
  <c r="F1465" i="202"/>
  <c r="F1466" i="202"/>
  <c r="F1467" i="202"/>
  <c r="F1468" i="202"/>
  <c r="F1469" i="202"/>
  <c r="F1470" i="202"/>
  <c r="F1471" i="202"/>
  <c r="F1472" i="202"/>
  <c r="F1473" i="202"/>
  <c r="F1474" i="202"/>
  <c r="F1475" i="202"/>
  <c r="F1476" i="202"/>
  <c r="F1477" i="202"/>
  <c r="F1478" i="202"/>
  <c r="F1479" i="202"/>
  <c r="F1480" i="202"/>
  <c r="F1481" i="202"/>
  <c r="F1482" i="202"/>
  <c r="F1483" i="202"/>
  <c r="F1484" i="202"/>
  <c r="F1485" i="202"/>
  <c r="F1486" i="202"/>
  <c r="F1487" i="202"/>
  <c r="F1488" i="202"/>
  <c r="F1489" i="202"/>
  <c r="F1490" i="202"/>
  <c r="F1491" i="202"/>
  <c r="F1492" i="202"/>
  <c r="F1493" i="202"/>
  <c r="F1494" i="202"/>
  <c r="F1495" i="202"/>
  <c r="F1496" i="202"/>
  <c r="F1497" i="202"/>
  <c r="F1498" i="202"/>
  <c r="F1499" i="202"/>
  <c r="F1500" i="202"/>
  <c r="F1501" i="202"/>
  <c r="F1502" i="202"/>
  <c r="F1503" i="202"/>
  <c r="F1504" i="202"/>
  <c r="F1505" i="202"/>
  <c r="F1506" i="202"/>
  <c r="F1507" i="202"/>
  <c r="F1508" i="202"/>
  <c r="F1509" i="202"/>
  <c r="F1510" i="202"/>
  <c r="F1511" i="202"/>
  <c r="F1512" i="202"/>
  <c r="F1513" i="202"/>
  <c r="F1514" i="202"/>
  <c r="F1515" i="202"/>
  <c r="F1516" i="202"/>
  <c r="F1517" i="202"/>
  <c r="F1518" i="202"/>
  <c r="F1519" i="202"/>
  <c r="F1520" i="202"/>
  <c r="F1521" i="202"/>
  <c r="F1522" i="202"/>
  <c r="F1523" i="202"/>
  <c r="F1524" i="202"/>
  <c r="F1525" i="202"/>
  <c r="F1526" i="202"/>
  <c r="F1527" i="202"/>
  <c r="F1528" i="202"/>
  <c r="F1529" i="202"/>
  <c r="F1530" i="202"/>
  <c r="F1531" i="202"/>
  <c r="F1532" i="202"/>
  <c r="F1533" i="202"/>
  <c r="F1534" i="202"/>
  <c r="F1535" i="202"/>
  <c r="F1536" i="202"/>
  <c r="F1537" i="202"/>
  <c r="F1538" i="202"/>
  <c r="F1539" i="202"/>
  <c r="F1540" i="202"/>
  <c r="F1541" i="202"/>
  <c r="F1542" i="202"/>
  <c r="F1543" i="202"/>
  <c r="F1544" i="202"/>
  <c r="F1545" i="202"/>
  <c r="F1546" i="202"/>
  <c r="F1547" i="202"/>
  <c r="F1548" i="202"/>
  <c r="F1549" i="202"/>
  <c r="F1550" i="202"/>
  <c r="F1551" i="202"/>
  <c r="F1552" i="202"/>
  <c r="F1553" i="202"/>
  <c r="F1554" i="202"/>
  <c r="F1555" i="202"/>
  <c r="F1556" i="202"/>
  <c r="F1557" i="202"/>
  <c r="F1558" i="202"/>
  <c r="F1559" i="202"/>
  <c r="F1560" i="202"/>
  <c r="F1561" i="202"/>
  <c r="F1562" i="202"/>
  <c r="F1563" i="202"/>
  <c r="F1564" i="202"/>
  <c r="F1565" i="202"/>
  <c r="F1566" i="202"/>
  <c r="F1567" i="202"/>
  <c r="F1568" i="202"/>
  <c r="F1569" i="202"/>
  <c r="F1570" i="202"/>
  <c r="F1571" i="202"/>
  <c r="F1572" i="202"/>
  <c r="F1573" i="202"/>
  <c r="F1574" i="202"/>
  <c r="F1575" i="202"/>
  <c r="F1576" i="202"/>
  <c r="F1577" i="202"/>
  <c r="F1578" i="202"/>
  <c r="F1579" i="202"/>
  <c r="F1580" i="202"/>
  <c r="F1581" i="202"/>
  <c r="F1582" i="202"/>
  <c r="F1583" i="202"/>
  <c r="F1584" i="202"/>
  <c r="F1585" i="202"/>
  <c r="F1586" i="202"/>
  <c r="F1587" i="202"/>
  <c r="F1588" i="202"/>
  <c r="F1589" i="202"/>
  <c r="F1590" i="202"/>
  <c r="F1591" i="202"/>
  <c r="F1592" i="202"/>
  <c r="F1593" i="202"/>
  <c r="F1594" i="202"/>
  <c r="F1595" i="202"/>
  <c r="F1596" i="202"/>
  <c r="F1597" i="202"/>
  <c r="F1598" i="202"/>
  <c r="F1599" i="202"/>
  <c r="F1600" i="202"/>
  <c r="F1601" i="202"/>
  <c r="F1602" i="202"/>
  <c r="F1603" i="202"/>
  <c r="F1604" i="202"/>
  <c r="F1605" i="202"/>
  <c r="F1606" i="202"/>
  <c r="F1607" i="202"/>
  <c r="F1608" i="202"/>
  <c r="F1609" i="202"/>
  <c r="F1610" i="202"/>
  <c r="F1611" i="202"/>
  <c r="F1612" i="202"/>
  <c r="F1613" i="202"/>
  <c r="F1614" i="202"/>
  <c r="F1615" i="202"/>
  <c r="F1616" i="202"/>
  <c r="F1617" i="202"/>
  <c r="F1618" i="202"/>
  <c r="F1619" i="202"/>
  <c r="F1620" i="202"/>
  <c r="F1621" i="202"/>
  <c r="F1622" i="202"/>
  <c r="F1623" i="202"/>
  <c r="F1624" i="202"/>
  <c r="F1625" i="202"/>
  <c r="F1626" i="202"/>
  <c r="F1627" i="202"/>
  <c r="F1628" i="202"/>
  <c r="F1629" i="202"/>
  <c r="F1630" i="202"/>
  <c r="F1631" i="202"/>
  <c r="F1632" i="202"/>
  <c r="F1633" i="202"/>
  <c r="F1634" i="202"/>
  <c r="F1635" i="202"/>
  <c r="F1636" i="202"/>
  <c r="F1637" i="202"/>
  <c r="F1638" i="202"/>
  <c r="F1639" i="202"/>
  <c r="F1640" i="202"/>
  <c r="F1641" i="202"/>
  <c r="F1642" i="202"/>
  <c r="F1643" i="202"/>
  <c r="F1644" i="202"/>
  <c r="F1645" i="202"/>
  <c r="F1646" i="202"/>
  <c r="F9" i="202"/>
  <c r="F1647" i="202" l="1"/>
  <c r="F1648" i="202" l="1"/>
  <c r="F1649" i="202" l="1"/>
</calcChain>
</file>

<file path=xl/sharedStrings.xml><?xml version="1.0" encoding="utf-8"?>
<sst xmlns="http://schemas.openxmlformats.org/spreadsheetml/2006/main" count="3194" uniqueCount="1151">
  <si>
    <t>кг</t>
  </si>
  <si>
    <t>НДС 20%</t>
  </si>
  <si>
    <t>м3</t>
  </si>
  <si>
    <t>м2</t>
  </si>
  <si>
    <t>Колено</t>
  </si>
  <si>
    <t>Песок</t>
  </si>
  <si>
    <t>к-т</t>
  </si>
  <si>
    <t>Автоматический выключатель 380В, 40А</t>
  </si>
  <si>
    <t>Автоматический выключатель 220В, 10А</t>
  </si>
  <si>
    <t>Автоматический выключатель 220В, 16А</t>
  </si>
  <si>
    <t>т</t>
  </si>
  <si>
    <t>точка</t>
  </si>
  <si>
    <t>Автоматический выключатель 380В, 63А</t>
  </si>
  <si>
    <t>Фильтр ФБ тип ФБ160 220x202мм, Д=106мм, Г=1,26кг</t>
  </si>
  <si>
    <t>Фильтр ФБ тип ФБ160 220x202мм, Д=206мм, Г=1,26кг</t>
  </si>
  <si>
    <t>Фильтр ФБ тип ФБ200 244x245мм, Д=206мм, Г=1,55кг</t>
  </si>
  <si>
    <t>Фильтр ФБ тип ФБ250 294x295мм, Д=206мм, Г=2,2кг</t>
  </si>
  <si>
    <t>Амулеты</t>
  </si>
  <si>
    <t>Железная цепь</t>
  </si>
  <si>
    <t>Медная клемма 16 мм2</t>
  </si>
  <si>
    <t>Двери</t>
  </si>
  <si>
    <t>Полы</t>
  </si>
  <si>
    <t>Технический манометр</t>
  </si>
  <si>
    <t xml:space="preserve"> Медный провод 2x1,5мм2</t>
  </si>
  <si>
    <t>разъем RJ45</t>
  </si>
  <si>
    <t>Коннектор 1000 Мбит/сек</t>
  </si>
  <si>
    <t>Витражи</t>
  </si>
  <si>
    <t>Тротуары</t>
  </si>
  <si>
    <t>Детские площадки</t>
  </si>
  <si>
    <t>Листовая сталь — 150х150х5 мм</t>
  </si>
  <si>
    <t>Выполнение слоя подготовки песка</t>
  </si>
  <si>
    <t>Выполнение песчаного защитного слоя</t>
  </si>
  <si>
    <t>Программное обеспечение включает: настройку системы, программирование</t>
  </si>
  <si>
    <t>Установка смесителей для раковины</t>
  </si>
  <si>
    <t>Теплоизоляция трубопроводов резиновыми трубчатыми изоляторами</t>
  </si>
  <si>
    <t>Производство железобетонных монолитных колонн из бетона класса В25</t>
  </si>
  <si>
    <t>Установка вставных деталей</t>
  </si>
  <si>
    <t>Изготовление пола из фанеры толщиной 10 мм</t>
  </si>
  <si>
    <t>Покраска стальных труб масляной краской в 2 слоя</t>
  </si>
  <si>
    <t>Металлические кронштейны под трубами</t>
  </si>
  <si>
    <t>Установка розеток для котлов</t>
  </si>
  <si>
    <t>Монтаж шкафа связи 12U</t>
  </si>
  <si>
    <t>Коммутатор 16 портов 10/100</t>
  </si>
  <si>
    <t>Патч-панель 19", 1U, 16 портов RJ-45</t>
  </si>
  <si>
    <t>Кабельный органайзер 19", 1U</t>
  </si>
  <si>
    <t>Соединительный кабель 1.5</t>
  </si>
  <si>
    <t>Прокладка кабеля UTP cat 5e</t>
  </si>
  <si>
    <t>Поддержка программного обеспечения включает: настройку системы, программирование и выпуск.</t>
  </si>
  <si>
    <t>Установка смесителей для раковины</t>
  </si>
  <si>
    <t>Монтаж смесителей с душем /нестационарный линейный/</t>
  </si>
  <si>
    <t>Шумоглушитель ВЕНТС СР 250/600 L=600мм, D=322мм, G=5,6кг</t>
  </si>
  <si>
    <t>Смета N1-2 Отопление</t>
  </si>
  <si>
    <t>Установка алюминиевых радиаторов отопления</t>
  </si>
  <si>
    <t>Окна</t>
  </si>
  <si>
    <t>Приготовление штукатурного раствора на основе цементно-песчаного раствора толщиной 40 мм</t>
  </si>
  <si>
    <t>Приготовление штукатурного слоя из цементно-песчаного раствора толщиной 48 мм</t>
  </si>
  <si>
    <t>Приготовление штукатурного раствора на основе цементно-песчаного раствора толщиной 35 мм</t>
  </si>
  <si>
    <t>Подготовка пола из нескользящего гранита толщиной 10 мм</t>
  </si>
  <si>
    <t>Штукатурка стен цементно-песчаным раствором улучшенного качества</t>
  </si>
  <si>
    <t>Выполнение подготовительного слоя из бетона класса В10</t>
  </si>
  <si>
    <t>Установка металлической двери /МДр-1/</t>
  </si>
  <si>
    <t>Выполнение подготовительного слоя гравия толщиной 10 см под скважинами</t>
  </si>
  <si>
    <t>Чугун /тип "Т"/</t>
  </si>
  <si>
    <t>Монтаж металлических лестниц</t>
  </si>
  <si>
    <t>Усиленные детали для обеспечения сейсмостойкости крыши</t>
  </si>
  <si>
    <t>Покрытие земли</t>
  </si>
  <si>
    <t>Уплотнение между корпусом и трубой эластичным материалом</t>
  </si>
  <si>
    <t>Огнетушитель пенный ОП-9</t>
  </si>
  <si>
    <t>Вертикальный термометр</t>
  </si>
  <si>
    <t>Испытание пневматической системы</t>
  </si>
  <si>
    <t>Герметизация краев капсулы гибким материалом</t>
  </si>
  <si>
    <t>Коробки для установки выключателей и розеток</t>
  </si>
  <si>
    <t>Пластиковые двери для инспекторов, размер 400х300мм</t>
  </si>
  <si>
    <t>Уплотнение между корпусом и трубой эластичным материалом</t>
  </si>
  <si>
    <t>Испытание стальных труб</t>
  </si>
  <si>
    <t>Клапан противопожарный ВЕНТС ПЛ-10-1А Ду160, D=172, L=170мм, G=1,6кг</t>
  </si>
  <si>
    <t>Затвор шиберный АЗД-160м-РП, с резиновым уплотнителем L=170мм</t>
  </si>
  <si>
    <t>Клапан противопожарный ВЕНТС ПЛ-10-1А DN200, D=212, L=170мм, G=2кг</t>
  </si>
  <si>
    <t>Затвор шиберный АЗД-200м-РП, с резиновым уплотнителем L=170мм</t>
  </si>
  <si>
    <t>Затвор шиберный АЗД-250м-РП, с резиновым уплотнителем L=200мм</t>
  </si>
  <si>
    <t>Обратная засыпка грунта бульдозером</t>
  </si>
  <si>
    <t>Засыпка грунта вручную, трамбовка</t>
  </si>
  <si>
    <t>Покраска стальных труб антикоррозийной краской в 2 слоя</t>
  </si>
  <si>
    <t>Сборные элементы</t>
  </si>
  <si>
    <t>Покраска металлических элементов антикоррозийной краской 2 слоя</t>
  </si>
  <si>
    <t>Сварочные работы</t>
  </si>
  <si>
    <t>Земляные работы</t>
  </si>
  <si>
    <t>Внешняя лестница</t>
  </si>
  <si>
    <t>Открытия</t>
  </si>
  <si>
    <t>Крыша</t>
  </si>
  <si>
    <t>Металлокаркасная конструкция</t>
  </si>
  <si>
    <t>Заполнение дыр</t>
  </si>
  <si>
    <t>Установка газосигнализатора «Детектор»</t>
  </si>
  <si>
    <t>Смета N1-5 Сеть горячего водоснабжения</t>
  </si>
  <si>
    <t>Смета N1-4 Внутренняя сеть холодного водоснабжения</t>
  </si>
  <si>
    <t>установка кухонных смесителей</t>
  </si>
  <si>
    <t>ЕСМ</t>
  </si>
  <si>
    <t>Очистка, грунтовка и покраска металлоконструкций 2 слоями огнезащитной краски</t>
  </si>
  <si>
    <t>Оформление интерьера</t>
  </si>
  <si>
    <t>Приготовление газобетонной массы с использованием бетона класса В7,5</t>
  </si>
  <si>
    <t>Труба прямоугольного сечения □30x20x2 мм</t>
  </si>
  <si>
    <t>Строительство ограждения из металлических элементов на столбах, включая земляные работы и бетонирование столбов</t>
  </si>
  <si>
    <t>Проводка изолированного, огнестойкого кабеля сечением ВВГнг 3х2,5мм2, с медными жилами</t>
  </si>
  <si>
    <t>Металлические устройства для крепления воздуховодов</t>
  </si>
  <si>
    <t>Расчет вентиляции N1-3</t>
  </si>
  <si>
    <t>Проходка воздуховода из оцинкованной стали прямоугольного сечения d=0,5мм, 400х250мм</t>
  </si>
  <si>
    <t>Канальный вентилятор ECF(K) 6E 225 T200-C5 Q=560м3/ч, N=0,175кВт, n=2950об/мин, G=4,6кг, D=332мм, L=230мм</t>
  </si>
  <si>
    <t>Установка керамических моек с сифоном</t>
  </si>
  <si>
    <t>Установка керамической детской раковины с сифоном</t>
  </si>
  <si>
    <t>Установка тумб с сифоном</t>
  </si>
  <si>
    <t>Установка детских подгузников с сифоном</t>
  </si>
  <si>
    <t>Приготовление слоя из крупнозернистой асфальтобетонной смеси толщиной 6 см</t>
  </si>
  <si>
    <t>Подготовка покрытия из асфальтобетонной смеси толщиной 4 см</t>
  </si>
  <si>
    <t>Устройство асфальтобетонного покрытия из горячей мелкозернистой а/б смеси h=3см</t>
  </si>
  <si>
    <t>Монтаж трубопровода из полипропиленовых труб Р15 (20х1,9), PN10, с гидравлическим испытанием</t>
  </si>
  <si>
    <t>Монтаж трубопровода из полипропиленовых труб Р20 (25х2,3), PN10 с гидроиспытанием</t>
  </si>
  <si>
    <t>Монтаж трубопровода из полипропиленовых труб Р25 (32х3,0), PN10, с гидравлическим испытанием</t>
  </si>
  <si>
    <t>Монтаж трубопровода из полипропиленовых труб Р32 (40х3,7), PN10, с гидравлическим испытанием</t>
  </si>
  <si>
    <t>Установка пластиковых подоконников шириной 200 мм</t>
  </si>
  <si>
    <t>Ручная обработка почвы III категории</t>
  </si>
  <si>
    <t>Монтаж алюминиевых дверей, двухслойных (4+12+4) с остеклением, рама: алюминиевый профиль со слоем, снижающим теплопроводность, нижняя часть: сэндвич с теплоизоляционным слоем /включая остекление, приборы, покраску/, открывание</t>
  </si>
  <si>
    <t>КРЫША</t>
  </si>
  <si>
    <t>Строительство вентиляционных шахт в кровле из пемзовых блоков размером 100х200х400 мм</t>
  </si>
  <si>
    <t>Отделка фасадов воздуховодов фасадной краской, штукатуркой</t>
  </si>
  <si>
    <t>Заделать шлак цементно-песчаной штукатуркой</t>
  </si>
  <si>
    <t>Подготовка вентиляционных шахт</t>
  </si>
  <si>
    <t>Крышка из окрашенного листового металла толщиной 0,5 мм</t>
  </si>
  <si>
    <t>Антисептически обработанные деревянные балки /60х200мм - 11,8м/</t>
  </si>
  <si>
    <t>Выполнение перегородок из пемзоблоков размером 100х200х400мм</t>
  </si>
  <si>
    <t>В здании ведутся строительные работы.</t>
  </si>
  <si>
    <t>Монтаж воздуховодов</t>
  </si>
  <si>
    <t xml:space="preserve"> Труба водосточная ∅120мм, длина=3 погонных метра, изготовлена из листового металла, окрашенного на заводе</t>
  </si>
  <si>
    <t>Уплотненный слой гравия 20-40 мм</t>
  </si>
  <si>
    <t>Труба ∅ 50x3,5мм</t>
  </si>
  <si>
    <t>Трубка ∅ 20x1,5мм</t>
  </si>
  <si>
    <t>Труба ∅ 32x3,2мм</t>
  </si>
  <si>
    <t>Изготовление эвакуационных перил</t>
  </si>
  <si>
    <t>Внутренние перила</t>
  </si>
  <si>
    <t>Фартук с заводским лакокрасочным покрытием, листовой металл толщиной 0,5 мм /ширина b=300 мм/</t>
  </si>
  <si>
    <t>Установка накопительного электрического водонагревателя V=75л</t>
  </si>
  <si>
    <t>Установка кухонных моек с сифоном /нержавейка/</t>
  </si>
  <si>
    <t>Установка керамических унитазов с наклонным выпуском, с низкорасположенным бачком</t>
  </si>
  <si>
    <t>Установка керамических унитазов с наклонным выпуском, с низким бачком для детей</t>
  </si>
  <si>
    <t>Ландшафтный дизайн</t>
  </si>
  <si>
    <t>Регулируемые воздуховодные решетки RED-KR-F130, F=0,012м2</t>
  </si>
  <si>
    <t>Канальный вентилятор ECF(K) 4E 192 T100-CO Q=150м3/ч, N=0,09кВт, n=3400об/мин, G=2,6кг, D=242мм, L=195мм</t>
  </si>
  <si>
    <t>Шумоглушитель ВЕНТС СР 200/600 L=600мм, D=318мм, G=4,6кг</t>
  </si>
  <si>
    <t>Канальный вентилятор ВК-250 Q=1080м3/ч, N=0,2кВт, n=2500об/мин, G=5,7кг, D1=250мм, D2=332мм, L=205мм</t>
  </si>
  <si>
    <t>Клапан противопожарный ВЕНТС ПЛ-10-1А Ду250, D=249, L=190мм, G=2,5кг</t>
  </si>
  <si>
    <t>Воздухозаборно-вытяжное оборудование рекуперации INSOLAR KRVS-125 Q=80/40м3/ч, N=25Вт, n=2300об/мин, G=1,5кг, D142мм</t>
  </si>
  <si>
    <t>Приточно-вытяжная установка рекуперации воздуха ВЕНТС ВТУ 900 ПВЭ ЕС Q=1030м3/ч, N=3,7кВт, n=2720об/мин, G=111кг, D250мм</t>
  </si>
  <si>
    <t>Проводка изолированного, огнестойкого кабеля сечением ВВГнг 3х1,5мм2, с медными жилами</t>
  </si>
  <si>
    <t>Мембранный расширительный бак 30л</t>
  </si>
  <si>
    <t>Проделывание отверстий в стене для установки дымохода П150</t>
  </si>
  <si>
    <t>Создание отверстия в стене для установки капсюля P110</t>
  </si>
  <si>
    <t>Газовый электромагнитный клапан P25</t>
  </si>
  <si>
    <t>Болт М12х150</t>
  </si>
  <si>
    <t>Болт М8х80</t>
  </si>
  <si>
    <t>Болт М8х20</t>
  </si>
  <si>
    <t>Манек М12</t>
  </si>
  <si>
    <t>Манек М8</t>
  </si>
  <si>
    <t>Труба П12х25</t>
  </si>
  <si>
    <t>Труба П8х20</t>
  </si>
  <si>
    <t>Пружинная трубка P12</t>
  </si>
  <si>
    <t>Трубчатая пружина P8</t>
  </si>
  <si>
    <t>Монтаж опорного каркаса из алюминиевых профилей,</t>
  </si>
  <si>
    <t>Болт М12х80</t>
  </si>
  <si>
    <t>Алюминиевый манекен М8</t>
  </si>
  <si>
    <t>Детали крепления</t>
  </si>
  <si>
    <t>Открытие отверстий в перегородке</t>
  </si>
  <si>
    <t>Открытие отверстий в межэтажном перекрытии</t>
  </si>
  <si>
    <t>Автоматическое устройство оповещения с номера мобильного телефона</t>
  </si>
  <si>
    <t>Открытие канавок</t>
  </si>
  <si>
    <t>Закрытие канавок</t>
  </si>
  <si>
    <t>Ламинированная сталь 6 мм /ребристая/</t>
  </si>
  <si>
    <t>Листовая сталь 4мм</t>
  </si>
  <si>
    <t>Листовая сталь 8мм</t>
  </si>
  <si>
    <t>Листовая сталь 20мм</t>
  </si>
  <si>
    <t>Канал N16</t>
  </si>
  <si>
    <t>Канал N20</t>
  </si>
  <si>
    <t>Изготовление железобетонной монолитной плиты из бетона класса В25</t>
  </si>
  <si>
    <t>Стальные конструкции</t>
  </si>
  <si>
    <t>Листовая сталь 16мм</t>
  </si>
  <si>
    <t>Уголок 160x160x12мм</t>
  </si>
  <si>
    <t>Уголок 75x75x5мм</t>
  </si>
  <si>
    <t>Уголок 80x80x6мм</t>
  </si>
  <si>
    <t>Уголок 50х50х5мм</t>
  </si>
  <si>
    <t>Изготовление лестничных перил</t>
  </si>
  <si>
    <t>Стоимость кровельного материала</t>
  </si>
  <si>
    <t>Уголки стальные L40x3мм для строительных лесов</t>
  </si>
  <si>
    <t>Очистка, грунтовка и покраска металлических элементов 2 слоями огнезащитной краски</t>
  </si>
  <si>
    <t>100 м2</t>
  </si>
  <si>
    <t>Строительные леса для объектов недвижимости</t>
  </si>
  <si>
    <t>Монтаж и демонтаж наружных строительных лесов до 10 м</t>
  </si>
  <si>
    <t>Обшивка боковых и днищ листами «Алубонд» в сборе, включая каркас и крепежные детали</t>
  </si>
  <si>
    <t>Труба гофрированная поливинилхлоридная огнестойкая электрическая Φ20 мм</t>
  </si>
  <si>
    <t>Выполнение подготовительного слоя из гравия</t>
  </si>
  <si>
    <t>Металлические конструкции</t>
  </si>
  <si>
    <t>Установка рамных москитных сеток на открывающиеся ставни</t>
  </si>
  <si>
    <t>Облицовка стен глиняной плиткой</t>
  </si>
  <si>
    <t>Полки МДФ (высота 100 мм)</t>
  </si>
  <si>
    <t>Дифференциальный выключатель 220В, 25А, ID=30мА</t>
  </si>
  <si>
    <t>Для крепления металла к стене</t>
  </si>
  <si>
    <t>Труба гофрированная поливинилхлоридная огнестойкая электрическая Φ32 мм</t>
  </si>
  <si>
    <t>Труба гофрированная поливинилхлоридная огнестойкая электрическая Φ25 мм</t>
  </si>
  <si>
    <t>Автоматические воздухоотводчики Φ15 мм</t>
  </si>
  <si>
    <t>Соединительные клапаны Φ32мм</t>
  </si>
  <si>
    <t>Соединительные клапаны Φ20мм</t>
  </si>
  <si>
    <t>Соединительные клапаны Φ15мм</t>
  </si>
  <si>
    <t>Термостатические клапаны Φ15 мм</t>
  </si>
  <si>
    <t>Стоимость алюминиевых радиаторов отопления H=500мм, W=97Вт</t>
  </si>
  <si>
    <t>Вентилятор осевой ВЕНТС ОВК1 150 Q=95м3/ч, N=0,03кВт, n=2940об/мин, G=1кг</t>
  </si>
  <si>
    <t>Устройство монолитных фундаментов под эвакуационные лестницы из бетона класса В25 /ХМ-1/</t>
  </si>
  <si>
    <t>Устройство монолитных фундаментов под эвакуационные лестницы из бетона класса В25 /НМ-2/</t>
  </si>
  <si>
    <t>Производство железобетонных монолитных лестниц из бетона класса В25</t>
  </si>
  <si>
    <t>Изготовление гетерогенного винилового напольного покрытия толщиной 2 мм с защитным слоем 0,7 мм на клеевой мастике с выполнением наливного пола толщиной 10 мм</t>
  </si>
  <si>
    <t>Гранитные плиты 10мм (высота 100мм)</t>
  </si>
  <si>
    <t>Раковины моллюсков 10 мм (высота 100 мм)</t>
  </si>
  <si>
    <t>Возведение наружных стен из пемзоблоков размером 200х200х400 мм</t>
  </si>
  <si>
    <t>Внутренние лестничные ступени с базальтовыми плитами толщиной 30 мм (высота 100 мм)</t>
  </si>
  <si>
    <t>Облицовка карнизов листовым металлом толщиной 0,5 мм, окрашенным в заводских условиях</t>
  </si>
  <si>
    <t>Покраска потолочных проступей и перил водоэмульсионной краской, улучшенного качества, со шпатлевкой</t>
  </si>
  <si>
    <t>Заполнение пустот бетоном класса В7,5</t>
  </si>
  <si>
    <t>Усиление перегородок</t>
  </si>
  <si>
    <t>Оштукатуривание наружной поверхности вентиляционных шахт цементно-песчаным раствором</t>
  </si>
  <si>
    <t>Монтаж трубопровода с использованием полиэтиленовых гофрированных труб широкого сечения Ф150мм с гидравлическими испытаниями</t>
  </si>
  <si>
    <t>Монтаж трубопровода с использованием труб ПВХ с резиновыми компрессионными кольцами Φ110 мм с гидравлическими испытаниями</t>
  </si>
  <si>
    <t>Шашка P110мм</t>
  </si>
  <si>
    <t>Гибкие трубы для туалета Ø15мм, L-0,5м</t>
  </si>
  <si>
    <t>Стеклоочиститель Ø110мм</t>
  </si>
  <si>
    <t>Монтаж трубопровода из полипропиленовых труб П15/20х1,9/мм с гидроиспытанием, промывкой и дезинфекцией</t>
  </si>
  <si>
    <t>Шаровые краны Ø15мм</t>
  </si>
  <si>
    <t>Воздуховодная проходка из оцинкованной стали сечением d=0,5мм, Φ160мм</t>
  </si>
  <si>
    <t>Гибкие воздуховодные соединения P160/330мм</t>
  </si>
  <si>
    <t>Гибкие воздуховоды Φ160/170 мм</t>
  </si>
  <si>
    <t>Гибкие воздуховоды Φ160 мм</t>
  </si>
  <si>
    <t>Гибкие воздуховоды Φ160/240 мм</t>
  </si>
  <si>
    <t>PPR-клапан Φ20 мм</t>
  </si>
  <si>
    <t>Воздуховод из оцинкованной стали сечением d=0,5мм, Φ250мм</t>
  </si>
  <si>
    <t>Воздуховод из оцинкованной стали сечением d=0,5мм, P200мм</t>
  </si>
  <si>
    <t>Соединительный клапан Φ25мм</t>
  </si>
  <si>
    <t>Монтаж трубопроводов из стальных электросварных труб П25х2мм</t>
  </si>
  <si>
    <t>Труба гофрированная полиэтиленовая электрическая Φ20мм</t>
  </si>
  <si>
    <t>Монтаж трубопровода из полипропиленовых труб Р25/32х3/мм, с гидроиспытанием, промывкой и дезинфекцией</t>
  </si>
  <si>
    <t>Монтаж трубопровода из полипропиленовых труб П20/25х2,3/мм, с гидроиспытанием, промывкой и дезинфекцией</t>
  </si>
  <si>
    <t>Шаровые краны Ø20мм</t>
  </si>
  <si>
    <t>Монтаж кожуха из стальной трубы Ф219х4мм</t>
  </si>
  <si>
    <t>Гибкие воздуховоды Φ200мм</t>
  </si>
  <si>
    <t>Гибкие воздуховоды Φ250 мм</t>
  </si>
  <si>
    <t>Гибкие воздуховодные соединения P200/400x250мм</t>
  </si>
  <si>
    <t>Монтаж трубопроводов из стальных электросварных труб Ф32х2мм</t>
  </si>
  <si>
    <t>Монтаж кожуха из стальной трубы Ф325х4мм</t>
  </si>
  <si>
    <t>Монтаж трубопровода из полипропиленовых труб П32/40х3,7/мм с гидроиспытанием, промывкой и дезинфекцией</t>
  </si>
  <si>
    <t>Монтаж трубопровода с использованием труб ПВХ с резиновыми компрессионными кольцами Φ50 мм с гидравлическими испытаниями</t>
  </si>
  <si>
    <t>Монтаж трубопровода из стальных оцинкованных труб Φ57x3,5мм</t>
  </si>
  <si>
    <t>Монтаж пожарных кранов Ф50мм /в комплекте кран шаровый, головка соединительная ГР-50-2 шт., наконечник 50мм, рукав пожарный-20м, шкаф/</t>
  </si>
  <si>
    <t>Покраска стен и потолков латексной краской, улучшенного качества, со шпаклевкой</t>
  </si>
  <si>
    <t>Выполнение слоя легкого бетона</t>
  </si>
  <si>
    <t>Кровельное покрытие: 1 слой полимерно-битумного гидроизоляционного материала /изогам/, с подсыпкой из песка</t>
  </si>
  <si>
    <t>Надстройка</t>
  </si>
  <si>
    <t>Посев газона 1м2 - 35 г семян газонной травы</t>
  </si>
  <si>
    <t>Соединительные клапаны Φ40мм</t>
  </si>
  <si>
    <t>Соединительные клапаны Ø50мм</t>
  </si>
  <si>
    <t>Полипропиленовые отводы Φ20мм</t>
  </si>
  <si>
    <t>Полипропиленовые отводы Φ25мм</t>
  </si>
  <si>
    <t>Полипропиленовые отводы Φ32мм</t>
  </si>
  <si>
    <t>Полипропиленовые отводы Φ40 мм</t>
  </si>
  <si>
    <t>Полипропиленовые отводы труб Φ50 мм</t>
  </si>
  <si>
    <t>Тройники полипропиленовые Φ20x20x20мм</t>
  </si>
  <si>
    <t>Тройники полипропиленовые P25x25x25мм</t>
  </si>
  <si>
    <t>Тройники полипропиленовые Φ32x32x32 мм</t>
  </si>
  <si>
    <t>Тройники полипропиленовые Φ40x40x40 мм</t>
  </si>
  <si>
    <t>Переходы полипропиленовые трубные Φ15x20мм</t>
  </si>
  <si>
    <t>Переходы полипропиленовые трубные Φ20x25мм</t>
  </si>
  <si>
    <t>Переходы полипропиленовые трубные Φ20x32мм</t>
  </si>
  <si>
    <t>Переходы полипропиленовые трубные Φ20x40мм</t>
  </si>
  <si>
    <t>Переходы трубные металл-пластик Φ15мм</t>
  </si>
  <si>
    <t>Переходы трубные металл-пластик Р32мм</t>
  </si>
  <si>
    <t>Переходы трубные металл-пластик Φ40мм</t>
  </si>
  <si>
    <t>Хомуты для труб Φ20 мм</t>
  </si>
  <si>
    <t>Хомуты для труб Φ25 мм</t>
  </si>
  <si>
    <t>Хомуты для труб Φ32 мм</t>
  </si>
  <si>
    <t>Хомуты для труб Φ40 мм</t>
  </si>
  <si>
    <t>Двухслойная окраска металлических элементов антикоррозийной краской</t>
  </si>
  <si>
    <t>Источник бесперебойного питания APC Back UPS 650 ВА, 390 Вт</t>
  </si>
  <si>
    <t>Воздушная очистка труб</t>
  </si>
  <si>
    <t>Фланцевый болт Ø80мм</t>
  </si>
  <si>
    <t>Изготовление металлоконструкций в заводских условиях</t>
  </si>
  <si>
    <t>Армирование слоя</t>
  </si>
  <si>
    <t>Кровельные отделочные работы</t>
  </si>
  <si>
    <t>Разница в цене между сложным клапаном и обычным</t>
  </si>
  <si>
    <t>Приготовление выравнивающей штукатурки из цементно-песчаного раствора толщиной 50мм /1 этаж/</t>
  </si>
  <si>
    <t>Армирование подготовительного слоя</t>
  </si>
  <si>
    <t>Делаем кровать из песка</t>
  </si>
  <si>
    <t>Алюминиевые профили</t>
  </si>
  <si>
    <t>Бетон В7.5</t>
  </si>
  <si>
    <t>Монтаж трубопровода из полипропиленовых труб Р40 (50х4,6), PN10, с гидравлическим испытанием</t>
  </si>
  <si>
    <t>Наружная отделка фасадов зданий</t>
  </si>
  <si>
    <t>Монтаж металлопластиковых, двухкамерных (4+12+4) окон с пятикамерным профилем /включая остекление, приборы, покраску /открывание/</t>
  </si>
  <si>
    <t>Монтаж ступеней лестницы из готовых высококачественных алюминиевых профилей, с 3-мя соединительными тягами диаметром 16 мм, столбами диаметром 40 мм, поручнями диаметром 50 мм, включая вспомогательные детали и кронштейны.</t>
  </si>
  <si>
    <t>Изготовление подвесного потолка из ламинированного пластика с металлическим каркасом</t>
  </si>
  <si>
    <t>Облицовка наружных лестниц, площадок и пандусов базальтовыми плитами толщиной 30 мм</t>
  </si>
  <si>
    <t>С трехкомпонентным сальником P15мм</t>
  </si>
  <si>
    <t>Гибкие воздуховодные соединения P200/330мм</t>
  </si>
  <si>
    <t>Монтаж трубопровода с использованием труб ПВХ с резиновыми компрессионными кольцами Φ160 мм с гидравлическими испытаниями</t>
  </si>
  <si>
    <t>Воронка для сбора дождевой воды Ø150мм</t>
  </si>
  <si>
    <t>Шашка P160мм</t>
  </si>
  <si>
    <t>Модульный магнитный расцепитель, с тепловым реле, кнопки управления 380В, 6А</t>
  </si>
  <si>
    <t>Труба полиэтиленовая Φ70мм</t>
  </si>
  <si>
    <t>Создание отверстий 100х100 мм в межэтажных перекрытиях</t>
  </si>
  <si>
    <t>Создание отверстий 100x100 мм в наружной стене</t>
  </si>
  <si>
    <t>Сигнальная защитная лента</t>
  </si>
  <si>
    <t>Снос асфальтобетонного покрытия</t>
  </si>
  <si>
    <t>Распределительные коробки</t>
  </si>
  <si>
    <t>Проделывание отверстий в перегородках толщиной 100 и 200 мм</t>
  </si>
  <si>
    <t>Автономный блок питания</t>
  </si>
  <si>
    <t>Аккумулятор 12 В, 28 А*Ч</t>
  </si>
  <si>
    <t>Кнопка тревоги</t>
  </si>
  <si>
    <t>Прокладка кабеля сечением КПСВВнг LS 4х0,75 мм2</t>
  </si>
  <si>
    <t>Сверление отверстий в стене толщиной 400 мм</t>
  </si>
  <si>
    <t>Соединительный клапан P20мм</t>
  </si>
  <si>
    <t>Установка металлического капсюля Φ100мм, L=0,7мм, 1 шт.</t>
  </si>
  <si>
    <t>Фильтр для горячей воды 32 мм</t>
  </si>
  <si>
    <t>Монтаж трубопроводов из стальных электросварных труб Ф76х3,5мм</t>
  </si>
  <si>
    <t>Испытание стальных труб</t>
  </si>
  <si>
    <t>Фасонные части полипропиленовых труб П15-50</t>
  </si>
  <si>
    <t>Переходы трубные металл-пластик П15-50</t>
  </si>
  <si>
    <t>Отделочные работы</t>
  </si>
  <si>
    <t>Уплотненный слой гравия толщиной 200 мм</t>
  </si>
  <si>
    <t>Слой бетонной подготовки - бетон класса В15, толщина 80 мм</t>
  </si>
  <si>
    <t>Приготовление выравнивающего слоя цементно-песчаного раствора толщиной 40 мм</t>
  </si>
  <si>
    <t>Облицовка лестниц и лестничных площадок базальтовыми плитами толщиной 30 мм</t>
  </si>
  <si>
    <t>Сбор строительного мусора, погрузка на самосвалы и вывоз на расстояние 13 км.</t>
  </si>
  <si>
    <t>Монтаж трубопровода из полипропиленовых труб П20/25х2,3/мм, с гидравлическим испытанием</t>
  </si>
  <si>
    <t>Монтаж трубопровода из полипропиленовых труб П15/20х1,9/мм, с гидроиспытанием</t>
  </si>
  <si>
    <t>Монтаж фасонных частей стальных труб</t>
  </si>
  <si>
    <t>Установка смесителя для раковины</t>
  </si>
  <si>
    <t>Установка керамической мойки с сифоном</t>
  </si>
  <si>
    <t>Монтаж кожуха из стальной трубы Ф273х4мм</t>
  </si>
  <si>
    <t>Фиксация конца кабеля с помощью термоусадки</t>
  </si>
  <si>
    <t>Труба полиэтиленовая ф110мм</t>
  </si>
  <si>
    <t>Перевозка излишков грунта 13 км</t>
  </si>
  <si>
    <t>Сбор, погрузка и вывоз строительного мусора до 13 км</t>
  </si>
  <si>
    <t>Подключение к существующему водопроводу</t>
  </si>
  <si>
    <t>Промывка системы пылесосом</t>
  </si>
  <si>
    <t>км</t>
  </si>
  <si>
    <t>Замок</t>
  </si>
  <si>
    <t>Бетон В12,5 /для бетонирования парковок/</t>
  </si>
  <si>
    <t>Выполнение слоя песчаной подготовки под автомобильной дорогой</t>
  </si>
  <si>
    <t>Чугунный горшок</t>
  </si>
  <si>
    <t>Стоимость э/б покрытия ПО-1</t>
  </si>
  <si>
    <t>Монтаж крышки люка ПО-1</t>
  </si>
  <si>
    <t>Монтаж трубопровода из стальных оцинкованных труб Ф76х3,5мм, с гидроиспытанием</t>
  </si>
  <si>
    <t>Антикоррозийная покраска труб 2 слоя</t>
  </si>
  <si>
    <t>Оштукатуривание колодца цементно-песчаным раствором, церезитом</t>
  </si>
  <si>
    <t>Сливные краны в люке Φ25мм</t>
  </si>
  <si>
    <t>Подготовка слоя легкого бетона толщиной 50-150 мм</t>
  </si>
  <si>
    <t>Теплоизоляция - пенополистирольные плиты плотностью 30-50 кг/м3 толщиной 100 мм</t>
  </si>
  <si>
    <t>Выполнение цементно-песчаного слоя толщиной 50 мм</t>
  </si>
  <si>
    <t>Сетка армирующая Ф 4 Вр 1 шаг 100х100 /цена/</t>
  </si>
  <si>
    <t>Теплоизоляция вентиляционных шахт шлаком (в пространстве между вентиляционными шахтами и стенками шахты)</t>
  </si>
  <si>
    <t>Зажимная лента из оцинкованного листового металла (ширина: 50 мм)</t>
  </si>
  <si>
    <t>Фартук из оцинкованного листового металла (ширина: 50 мм, L=10 м)</t>
  </si>
  <si>
    <t>Водопроводная труба с носиком</t>
  </si>
  <si>
    <t>Облицовка карнизов плитами экструдированного пенополистирола толщиной 50 мм (плотность 37-40 кг/м3)</t>
  </si>
  <si>
    <t>Крепление пенопластовой фольги с фольгированным светоотражающим слоем толщиной 4 мм на стену за радиаторами отопления</t>
  </si>
  <si>
    <t>Литье металла</t>
  </si>
  <si>
    <t>Труба прямоугольного сечения □60x40x4 мм</t>
  </si>
  <si>
    <t>Труба квадратного сечения □150x150x5 мм</t>
  </si>
  <si>
    <t>Трубка квадратного сечения □50x50x3 мм</t>
  </si>
  <si>
    <t>Оценить подачу газа N2-3</t>
  </si>
  <si>
    <t>Расчет N2-4 Водоснабжение</t>
  </si>
  <si>
    <t>Смета N2-5 Канализация</t>
  </si>
  <si>
    <t>Устройство слоя щебня, пропитанного битумом, под асфальтобетонным покрытием h=4см (4,12т/1000м2)</t>
  </si>
  <si>
    <t>Прокладка трубопроводов из стальных труб П76х3,5</t>
  </si>
  <si>
    <t>Монтаж воздуховодов размером 1850х1300мм</t>
  </si>
  <si>
    <t>Монтаж воздуховодов размером 1650х750мм</t>
  </si>
  <si>
    <t>Монтаж воздуховодов размером 1300х710мм</t>
  </si>
  <si>
    <t>Перила на крыше</t>
  </si>
  <si>
    <t>Строительство стропильных ферм</t>
  </si>
  <si>
    <t>Труба Φ30x2мм L=600мм, 54 шт.</t>
  </si>
  <si>
    <t>Труба Φ30x2мм L=108м /горизонтальная/</t>
  </si>
  <si>
    <t>Труба Φ20мм L=108м /горизонтальная/</t>
  </si>
  <si>
    <t>Двухслойная покраска перил антикоррозийной краской</t>
  </si>
  <si>
    <t>Очищает поверхности фасадов от пыли и грязи, устраняя неровности.</t>
  </si>
  <si>
    <t>Дюбели ячеистые пластинчатые Φ10мм, L=160мм для крепления плит минеральной ваты к стенам</t>
  </si>
  <si>
    <t>Насосная установка водоснабжения /с 2 насосами, блоком питания, пультом управления, 4 клапанами, 2 обратными клапанами и напорным гидробаком/ Q=8м3/ч, H=30м</t>
  </si>
  <si>
    <t>Вентиль для ванной Ø50мм</t>
  </si>
  <si>
    <t>Фитинги полипропиленовые P32-15мм</t>
  </si>
  <si>
    <t>Монтаж кожуха из стальной трубы Ф108х4мм</t>
  </si>
  <si>
    <t>Двухслойная окраска стальных труб антикоррозийной краской</t>
  </si>
  <si>
    <t>Стальные фланцы Φ50 мм</t>
  </si>
  <si>
    <t>Защелка Ø50мм</t>
  </si>
  <si>
    <t>Монтаж трубопроводов из стальных электросварных труб Ф89х3,5мм</t>
  </si>
  <si>
    <t>Монтаж трубопроводов из стальных электросварных труб Ф57х3,5мм</t>
  </si>
  <si>
    <t>Пожарная насосная установка (с 2-мя насосами, блоком питания, системой управления, 4-мя клапанами, 2-мя обратными клапанами и напорным гидробаком), Q=9м3/ч, H=30м</t>
  </si>
  <si>
    <t>Изготовление резервуара из листа нержавеющей стали толщиной 10 мм</t>
  </si>
  <si>
    <t>Тестирование, промывка и дезинфекция резервуаров</t>
  </si>
  <si>
    <t>Монтаж трубопровода из полипропиленовых труб П50/63х5,8/мм, с гидравлическим испытанием</t>
  </si>
  <si>
    <t>Шаровой кран Ø50мм</t>
  </si>
  <si>
    <t>Обратный клапан Ø50мм</t>
  </si>
  <si>
    <t>Монтаж трубы Φ100мм</t>
  </si>
  <si>
    <t>Монтаж трубы Φ50мм</t>
  </si>
  <si>
    <t>Стеклоочиститель Ø50мм</t>
  </si>
  <si>
    <t>Фитинги из поливинилхлорида Φ110 мм</t>
  </si>
  <si>
    <t>Фасонные части труб поливинилхлоридных Ф50мм</t>
  </si>
  <si>
    <t>Фитинги полипропиленовые Φ50 мм</t>
  </si>
  <si>
    <t>Установка металлической крышки</t>
  </si>
  <si>
    <t>Фитинги из поливинилхлорида Φ160 мм</t>
  </si>
  <si>
    <t>Уплотнение между корпусом и трубой эластичным материалом</t>
  </si>
  <si>
    <t>Входной распределительный шкаф размером 2000x800x450 мм, в том числе:</t>
  </si>
  <si>
    <t>Автоматический выключатель 380В, 250А</t>
  </si>
  <si>
    <t>Автоматический выключатель 380В, 100А</t>
  </si>
  <si>
    <t>Автоматический выключатель 380В, 50А</t>
  </si>
  <si>
    <t>Автоматический выключатель 380В, 25А</t>
  </si>
  <si>
    <t>Автоматический выключатель 220В, 25А</t>
  </si>
  <si>
    <t>Автоматический выключатель 380В, 80А</t>
  </si>
  <si>
    <t>Автоматический выключатель 380В, 32А</t>
  </si>
  <si>
    <t>Автоматический выключатель 380В, 16А</t>
  </si>
  <si>
    <t>Шкаф распределительный размером 800х600х450мм, IP 54 /УВ-1/, в комплект входит:</t>
  </si>
  <si>
    <t xml:space="preserve"> Шкаф распределительный на 36 модулей /УВ-2/, в том числе:</t>
  </si>
  <si>
    <t>Шкаф распределительный размером 800х600х450мм /УВ-3/, в комплекте:</t>
  </si>
  <si>
    <t>Распределительный шкаф размером 800х600х450мм, IP 54 /УВ-5/, в комплект входит:</t>
  </si>
  <si>
    <t>Автоматический выключатель 380В, 10А</t>
  </si>
  <si>
    <t>Щит электропитания и управления насосной станции с аппаратурой пускорегулирующей и защитной аппаратуры 380В 16А</t>
  </si>
  <si>
    <t>Термостат</t>
  </si>
  <si>
    <t>Коробка для установки магнитного спускового крючка</t>
  </si>
  <si>
    <t>Независимый автоматический выключатель /пожарная сигнализация/ 12 В</t>
  </si>
  <si>
    <t>Регулятор скорости вентилятора ПК-1-300</t>
  </si>
  <si>
    <t>Монтажная коробка регулятора скорости вентилятора</t>
  </si>
  <si>
    <t>Панель с дверью на 24 модуля</t>
  </si>
  <si>
    <t>Панель с дверью на 18 модулей</t>
  </si>
  <si>
    <t>Панель с дверцей на 12 модулей</t>
  </si>
  <si>
    <t>Автоматический выключатель 220В, 40А</t>
  </si>
  <si>
    <t>Дифференциальный выключатель 380В, 25А, ID=30мА</t>
  </si>
  <si>
    <t>Дифференциальный выключатель 220В, 10А, ID=30мА</t>
  </si>
  <si>
    <t>Розетка трехполюсная с заземлением 380В, 32А, с коробкой</t>
  </si>
  <si>
    <t>Розетка трехполюсная с заземлением 380В, 25А, с коробкой</t>
  </si>
  <si>
    <t>Розетка трехполюсная с заземлением 380В, 40А, с коробкой</t>
  </si>
  <si>
    <t>Розетка трехполюсная с заземлением 380В, 16А, с коробкой</t>
  </si>
  <si>
    <t>Проводимость изолированного кабеля ВВГнг-FRLS сечением 5х120мм2, медные жилы</t>
  </si>
  <si>
    <t>Проводимость изолированного кабеля ВВГнг-FRLS сечением 5х25мм2, медные жилы</t>
  </si>
  <si>
    <t>Проводимость изолированного кабеля ВВГнг-FRLS сечением 5х6мм2, медные жилы</t>
  </si>
  <si>
    <t>Проводимость изолированного кабеля ВВГнг-FRLS сечением 5х2,5мм2, медные жилы</t>
  </si>
  <si>
    <t>Проводимость изолированного кабеля ВВГнг-FRLS сечением 5х1,5мм2, медные жилы</t>
  </si>
  <si>
    <t>Проводимость изолированного кабеля ВВГнг-FRLS сечением 3х2,5мм2, медные жилы</t>
  </si>
  <si>
    <t>Проводимость изолированного кабеля ВВГнг-FRLS сечением 3х1,5мм2, медные жилы</t>
  </si>
  <si>
    <t>Проводимость изолированного кабеля ВВГнг-FRLS сечением 5х4мм2, медные жилы</t>
  </si>
  <si>
    <t>Проводимость изолированного кабеля ВВГнг-FRLS сечением 3х6мм2, медные жилы</t>
  </si>
  <si>
    <t>Ящик с понижающим трансформатором 220/12, с розеткой</t>
  </si>
  <si>
    <t>Медная заглушка 120 мм2</t>
  </si>
  <si>
    <t>Медная заглушка 25 мм2</t>
  </si>
  <si>
    <t>Медная клемма 6мм2</t>
  </si>
  <si>
    <t>Труба гофрированная поливинилхлоридная огнестойкая электрическая Φ50 мм</t>
  </si>
  <si>
    <t>Труба гофрированная поливинилхлоридная огнестойкая электрическая Φ110 мм</t>
  </si>
  <si>
    <t>Провод медный 1000х50х10мм 1 шт.</t>
  </si>
  <si>
    <t>Оцинкованный перфорированный лист 200х50 мм с крышкой и фурнитурой</t>
  </si>
  <si>
    <t xml:space="preserve"> Светодиодный светильник 36 Вт, потолочный квадратный (595x595 мм), световой поток 4200 Лм, световая отдача 116 Лм/Вт, световая температура 4000 К, индекс светопропускания 80 (с металлической сеткой)</t>
  </si>
  <si>
    <t>Светодиодный светильник 18 Вт, потолочный, прямоугольный (595x180x50 мм), световой поток 2100 Лм, световая отдача 116 Лм/Вт, световая температура 4000 К, индекс светопропускания 80</t>
  </si>
  <si>
    <t>Светодиодный светильник 27 Вт, IP54, круглый (Ф425 мм), световой поток 2831 Лм, световая отдача 105 Лм/Вт, световая температура 4000 К, индекс светопропускания 80</t>
  </si>
  <si>
    <t>Светодиодный светильник 10 Вт, IP54, круглая форма (Ф145 мм), световой поток 855 Лм, световая отдача 86 Лм/Вт, световая температура 4000 К, индекс светопропускания 80 /ванная комната/</t>
  </si>
  <si>
    <t>Светодиодный эвакуационный фонарь 18 Вт, прямоугольный, со встроенным аккумулятором и знаком «Выход»</t>
  </si>
  <si>
    <t>Проводимость изолированного кабеля ВВГнг-FRLS сечением 3х4мм2, медные жилы</t>
  </si>
  <si>
    <t>Одноклавишный выключатель для внутренней электропроводки 220В, 10А</t>
  </si>
  <si>
    <t>Выключатель двухклавишный для внутренней электропроводки 220В, 10А</t>
  </si>
  <si>
    <t>Розетка двухполюсная с заземляющим контактом, 220 В, 16 А IP 63</t>
  </si>
  <si>
    <t>Розетка двухполюсная с заземляющим контактом, 220 В, 16 А IP 22</t>
  </si>
  <si>
    <t>Проделывание отверстий в капитальной стене</t>
  </si>
  <si>
    <t>Открытие отверстия в межэтажном перекрытии</t>
  </si>
  <si>
    <t>Заполнение отверстий</t>
  </si>
  <si>
    <t>Фотозвуковой рупор</t>
  </si>
  <si>
    <t>Погрузка излишков грунта и бетонного мусора в самосвалы и их транспортировка на расстояние 13 км.</t>
  </si>
  <si>
    <t>Переходы трубные металл-пластик Φ20мм</t>
  </si>
  <si>
    <t>Переходы трубные металл-пластик Φ25мм</t>
  </si>
  <si>
    <t>Роторный насос Q=2,0м3/ч, H=10,0м, N=110Вт</t>
  </si>
  <si>
    <t>Соединительные клапаны Φ25мм</t>
  </si>
  <si>
    <t>Соединительные клапаны Ø70мм</t>
  </si>
  <si>
    <t>Сливные краны Ø15мм</t>
  </si>
  <si>
    <t>Теплоизоляция труб резиновыми изоляторами, b=2см /в полу/</t>
  </si>
  <si>
    <t>Монтаж фольги за батареями, на стенах 0,06м2/сек</t>
  </si>
  <si>
    <t>Проемы в бетонных плитах Φ80мм, b=30см</t>
  </si>
  <si>
    <t>Проемы в железобетонных стенах Φ32-Φ70мм, b=20см</t>
  </si>
  <si>
    <t>Установка металлических заглушек на стальные трубные конструкции Φ80мм-12 шт.</t>
  </si>
  <si>
    <t>Металлические капсулы в стены Φ32-70мм-48 шт.</t>
  </si>
  <si>
    <t>Проемы в перегородках Φ32-Φ70мм, b=10см</t>
  </si>
  <si>
    <t>Металлические капсулы в стены Φ32-70мм-52 шт.</t>
  </si>
  <si>
    <t>Разделительные зажимы Φ100 мм, L=0,7 м</t>
  </si>
  <si>
    <t>Слой бетонной подготовки из бетона класса В15 толщиной 100 мм</t>
  </si>
  <si>
    <t>Сетка армирующая П4Бп-И, шаг 200х200мм /цена/</t>
  </si>
  <si>
    <t>Улучшенная штукатурка для стен с гипсом</t>
  </si>
  <si>
    <t>Штукатурка Шепер с гипсом</t>
  </si>
  <si>
    <t>Гипсовая штукатурка для потолочных лестниц и перил</t>
  </si>
  <si>
    <t>Установка алюминиевых дверей, двухслойных (4+12+4) с остеклением, рама: алюминиевый профиль со слоем, снижающим теплопроводность, нижняя часть: сэндвич с теплоизоляционным слоем /включая остекление, покраску/, неоткрывающихся</t>
  </si>
  <si>
    <t>Установка индивидуальных металлических /дизайнерских/ дверей по проекту, с замками</t>
  </si>
  <si>
    <t>Монтаж деревянных рам, дверей с покрытием ПВХ /глухих и остекленных/, /включая остекление, фурнитуру, замок/</t>
  </si>
  <si>
    <t>Д-14 /1 шт./</t>
  </si>
  <si>
    <t>Трубы прямоугольного сечения □70x50x3 мм</t>
  </si>
  <si>
    <t>Трубы квадратного сечения □50x50x3 мм</t>
  </si>
  <si>
    <t>Стержень ■10 мм</t>
  </si>
  <si>
    <t>Д-17 /5 шт./</t>
  </si>
  <si>
    <t>Жесткая минераловатная плита толщиной 50 мм</t>
  </si>
  <si>
    <t>Масляная покраска металлических дверей</t>
  </si>
  <si>
    <t>Перегородки и двери из ПВХ-панелей</t>
  </si>
  <si>
    <t>Дверная фурнитура /ручка дверная - 2 шт, ручка дверная - 1 шт, ручка - 1 шт/</t>
  </si>
  <si>
    <t>Алюминиевая рама</t>
  </si>
  <si>
    <t>Монтаж металлопластиковых окон, стеклопакетов (4+12+4) с четырехкамерным профилем /включая остекление, приборы, покраску /открывание/</t>
  </si>
  <si>
    <t>Установка металлопластиковых окон с тройным стеклопакетом (4+12+4) с четырехкамерным профилем /включая остекление, покраску /неоткрывающиеся/</t>
  </si>
  <si>
    <t>Монтаж алюминиевых витражей, с двухслойным остеклением, каркас: алюминиевый профиль /включая остекление, покраску /неоткрывающиеся/</t>
  </si>
  <si>
    <t>Монтаж поручней из готовых высококачественных алюминиевых профилей, включая вспомогательные детали и кронштейны /согласно проекту/</t>
  </si>
  <si>
    <t>Монтаж элементов каркаса из оцинкованного металла 1м2 /и стоимость/ под фиброцементную плитку</t>
  </si>
  <si>
    <t>Установка дополнительного обрамления /и стоимость/ вокруг проемов</t>
  </si>
  <si>
    <t>Уголок плоский оцинкованный 45х45х2,0мм</t>
  </si>
  <si>
    <t>Уголок для крана, плоский лист 82х0,5 мм, заводская покраска, L=910 м</t>
  </si>
  <si>
    <t>Вертикальная полоса для крана, плоский лист 58x0,5 мм, заводская окраска, L=1954 м</t>
  </si>
  <si>
    <t>Горизонтальная полоса для крана, плоский лист 59х0,5 мм, заводская окраска, L=882м</t>
  </si>
  <si>
    <t>Закрывающая планка нижней секции из фиброцемента, окрашенная на заводе, плоский лист 134x0,5 мм, L=100 м</t>
  </si>
  <si>
    <t>Лестница для входа в подвал с металлическим каркасом и вентиляторами из поликарбоната</t>
  </si>
  <si>
    <t>Металлический профиль □40x40x2мм</t>
  </si>
  <si>
    <t>Изготовление поликарбонатного покрытия t=10мм</t>
  </si>
  <si>
    <t>Выполнение перегородок из пемзоблоков размером 200х200х400мм</t>
  </si>
  <si>
    <t>Утепление пола подвала и балок плитами экструдированного пенополистирола толщиной 100 мм (плотность 30 кг/м3)</t>
  </si>
  <si>
    <t>Утепление пола подвала и балок толщиной 100 мм Экструдированные пенополистирольные плиты с бетоноконтактной смазкой 5 мм</t>
  </si>
  <si>
    <t>Короба для закрытия канализационных и вентиляционных стояков из влагостойких гипсокартонных листов толщиной 12 мм (класс огнестойкости: CHA), двухслойных, базальтовой ваты толщиной 50 мм (60 кг/м3) со звукоизоляцией (включая каркасные материалы, уголки защитные и другие отделочные материалы)</t>
  </si>
  <si>
    <t>Уровень крыши</t>
  </si>
  <si>
    <t>Стадия реализации</t>
  </si>
  <si>
    <t>Труба Ø50мм</t>
  </si>
  <si>
    <t>Труба Ø15мм</t>
  </si>
  <si>
    <t>Металлическая трубка Φ100мм, t=10мм</t>
  </si>
  <si>
    <t>Анкерные болты Φ15мм, L=200мм /32 шт/</t>
  </si>
  <si>
    <t>Кровельное покрытие 1 слоем полимерно-битумного гидроизоляционного материала /изогам/, оклейка</t>
  </si>
  <si>
    <t>Труба Φ50x3,5мм</t>
  </si>
  <si>
    <t>Труба P32x3,2мм</t>
  </si>
  <si>
    <t>Труба Р20х1,5мм</t>
  </si>
  <si>
    <t>Монтаж металлопластиковых, двухслойных (4+12+4) остекленных, четырехкамерных профильных дверей /включая остекление, фурнитуру, покраску/ открывание</t>
  </si>
  <si>
    <t>Железобетонная насыпь из бетона класса В15</t>
  </si>
  <si>
    <t>Устройство монолитных фундаментов из бетона класса В20 под боковые стены /этап - 1 номер/</t>
  </si>
  <si>
    <t>Изготовление монолитных боковых стен из бетона класса В20 /марка - 1 номер/</t>
  </si>
  <si>
    <t>Устройство монолитных фундаментов из бетона класса В20 под боковые стены /этап - 2 номера/</t>
  </si>
  <si>
    <t>Изготовление монолитных боковых стен из бетона класса В20 /марка - 2 балла/</t>
  </si>
  <si>
    <t>2 слоя битумной гидроизоляции поверхностей, соприкасающихся с грунтом</t>
  </si>
  <si>
    <t>Изготовление железобетонных монолитных сердечников из бетона класса В15</t>
  </si>
  <si>
    <t>Изготовление железобетонных монолитных элементов из бетона класса В25</t>
  </si>
  <si>
    <t>Устройство железобетонных монолитных стен из бетона класса В25 толщиной 200 мм</t>
  </si>
  <si>
    <t>Устройство железобетонных монолитных стен из бетона класса В25 толщиной 400 мм</t>
  </si>
  <si>
    <t>Изготовление железобетонных монолитных стен лифтовых шахт из бетона класса В25</t>
  </si>
  <si>
    <t>Изготовление железобетонных монолитных плит покрытия лифтовых шахт из бетона класса В25</t>
  </si>
  <si>
    <t>Изготовление монолитного железобетонного навеса из бетона класса В25</t>
  </si>
  <si>
    <t>Изготовление монолитных железобетонных парапетов из бетона класса В15</t>
  </si>
  <si>
    <t>Производство железобетонных монолитных балок из бетона класса В15</t>
  </si>
  <si>
    <t>Листовая сталь 3 мм</t>
  </si>
  <si>
    <t>Другие работы</t>
  </si>
  <si>
    <t>Выполнение подготовительного слоя гравия под основанием резервуара для воды</t>
  </si>
  <si>
    <t>Изготовление монолитного фундамента из бетона класса В15 под резервуар для воды</t>
  </si>
  <si>
    <t>Сетка армирующая П6Бп-И, с ячейками 100х100 мм</t>
  </si>
  <si>
    <t>Строительство канализационного насосного колодца из бетона класса В15</t>
  </si>
  <si>
    <t>Устройство железобетонных фундаментов из бетона класса В15 под насосы</t>
  </si>
  <si>
    <t>Сетка 4ФБп-I, с ячейками 100х100 мм</t>
  </si>
  <si>
    <t>Пенополистирол 2см</t>
  </si>
  <si>
    <t>Саморез М12 L=100мм</t>
  </si>
  <si>
    <t>Ведро металлическое из оцинкованного листа 300мм, d=0,55мм, G=0,8кг</t>
  </si>
  <si>
    <t>б - ПК-2; 16; 17; 18</t>
  </si>
  <si>
    <t>Решетки воздуховодов регулируемые RED-CR1 100x200, F=0,018м2</t>
  </si>
  <si>
    <t>Регулируемые воздуховодные решетки RED-KR-F150, F=0,012м2</t>
  </si>
  <si>
    <t>в - АГ-3; 6; 9</t>
  </si>
  <si>
    <t>д - АГ- 4; 12</t>
  </si>
  <si>
    <t>Регулируемые воздуховодные решетки RED-KR-F180, F=0,016м2</t>
  </si>
  <si>
    <t>Ведро металлическое из оцинкованного листа 500мм, d=0,55мм, G=0,8кг</t>
  </si>
  <si>
    <t>е - AH-5</t>
  </si>
  <si>
    <t>ф - ПК-8</t>
  </si>
  <si>
    <t>Чаша технологическая нержавеющая с жировым фильтром, размеры 2,1х1,25х0,6м, b=0,8мм</t>
  </si>
  <si>
    <t>Гибкие воздуховодные соединения P250/350мм</t>
  </si>
  <si>
    <t>д - АН-15</t>
  </si>
  <si>
    <t>Воздуховод из оцинкованной стали сечением d=0,5мм, Φ150мм</t>
  </si>
  <si>
    <t>д - АН-19</t>
  </si>
  <si>
    <t>- НХ-1; НХ-2; НХ-3; Н/Д-1-:-34</t>
  </si>
  <si>
    <t>Алюминиевый диффузор 4ВА 300x500мм G=0,5кг</t>
  </si>
  <si>
    <t>Ведро металлическое из оцинкованного листа 500мм, d=0,55мм</t>
  </si>
  <si>
    <t>Вентилятор канальный ВКВ-200 Q=1190м³/ч, N=0,11кВт, n=2700об/мин, G=4,9кг</t>
  </si>
  <si>
    <t>Ручная обработка уплотненной почвы</t>
  </si>
  <si>
    <t>Обработка уплотненного грунта экскаватором и погрузка в самосвалы</t>
  </si>
  <si>
    <t>Бетонные и железобетонные конструкции</t>
  </si>
  <si>
    <t>Устройство щебневого подготовительного слоя /под точечными фундаментами и поясами/</t>
  </si>
  <si>
    <t>Изготовление железобетонных монолитных точечных фундаментов из бетона класса В20</t>
  </si>
  <si>
    <t>Изготовление железобетонных монолитных фундаментных зон из бетона класса В20</t>
  </si>
  <si>
    <t>Выполнение стеновой опалубки из бетона класса В15</t>
  </si>
  <si>
    <t>Монтаж крепежных деталей /для опоры колонны/</t>
  </si>
  <si>
    <t>Монтаж металлических колонн</t>
  </si>
  <si>
    <t>Труба квадратного сечения □100x100x5 мм</t>
  </si>
  <si>
    <t>Армирование фундаментов колонн бетоном класса В15</t>
  </si>
  <si>
    <t>Сетка 3ФБп-I, с ячейками 100х100 мм</t>
  </si>
  <si>
    <t>Монтаж металлических кровельных конструкций</t>
  </si>
  <si>
    <t>Уголок L90x90x7мм</t>
  </si>
  <si>
    <t>Трубка квадратного сечения □100x100x3 мм</t>
  </si>
  <si>
    <t>Труба прямоугольного сечения □100x60x3 мм</t>
  </si>
  <si>
    <t>Металлоконструкции для стеновых сэндвич-панелей</t>
  </si>
  <si>
    <t>Уголок L50x50x4мм</t>
  </si>
  <si>
    <t>Облицовка участков кладки базальтовыми плитами толщиной 30 мм</t>
  </si>
  <si>
    <t>Металлическая сетка с ячейками 30х30 мм для облицовки участков кладки</t>
  </si>
  <si>
    <t>Стены, перегородки</t>
  </si>
  <si>
    <t>Перегородки толщиной 100 мм из гипсокартонных листов толщиной 12 мм (класс огнестойкости: CHA), двухслойные, с звукоизоляцией из базальтовой ваты толщиной 50 мм (60 кг/м3) (включая материалы каркаса, уголки защитные и другие отделочные материалы)</t>
  </si>
  <si>
    <t>Облицовка стен влагостойкими гипсокартонными панелями толщиной 12 мм (класс огнестойкости: CHA), двухслойными, с утеплителем из базальтовой ваты толщиной 50 мм (80 кг/м3) (включая каркасные материалы, уголки защитные и другие отделочные материалы)</t>
  </si>
  <si>
    <t>Монтаж фасонных элементов из листового металла толщиной 0,5мм для крепления сэндвич-панелей /согласно проекту/ ЗЭ-1, L=30м, b=0,25м</t>
  </si>
  <si>
    <t>Монтаж фасонных элементов из листового металла толщиной 0,5мм для крепления сэндвич-панелей /согласно проекту/ ЗЭ-2, L=12м, b=0,7м</t>
  </si>
  <si>
    <t>Монтаж фасонных элементов из листового металла толщиной 0,5мм для крепления сэндвич-панелей /согласно проекту/ ЗЭ-3, L=23,4м, b=0,32м</t>
  </si>
  <si>
    <t>Монтаж фасонных элементов из листового металла толщиной 0,5мм для крепления сэндвич-панелей /согласно проекту/ ЗЭ-4, L=23,4м, b=0,36м</t>
  </si>
  <si>
    <t>Монтаж фасонных элементов из листового металла толщиной 0,5мм для крепления сэндвич-панелей /согласно проекту/ ЗЭ-5, L=8,4м, b=0,461м</t>
  </si>
  <si>
    <t>Монтаж фасонных элементов из листового металла толщиной 0,5мм для крепления сэндвич-панелей /согласно проекту/ ЗЭ-6, L=8,4м, b=0,445м</t>
  </si>
  <si>
    <t>Монтаж фасонных элементов из листового металла толщиной 0,5мм для крепления сэндвич-панелей /по проекту/ ЗЭ-7, L=17,4м, b=0,594м</t>
  </si>
  <si>
    <t>Монтаж фасонных элементов из листового металла толщиной 0,5мм для крепления сэндвич-панелей /согласно проекта/ ЗЭ-8, L=30м, b=0,33м</t>
  </si>
  <si>
    <t>Кровельное покрытие из сэндвич-панелей толщиной 100 мм</t>
  </si>
  <si>
    <t>Реализация водопровода</t>
  </si>
  <si>
    <t>Облицовка стен плиткой /в ванной/</t>
  </si>
  <si>
    <t>Штукатурка перегородок цементно-песчаным раствором улучшенного качества</t>
  </si>
  <si>
    <t>Покраска перегородок латексной краской улучшенного качества</t>
  </si>
  <si>
    <t>Выполнение наружных лестниц и площадок из бетона класса В7,5</t>
  </si>
  <si>
    <t>Монтаж алюминиевых дверей, стеклопакеты (4+12+4), рама: алюминиевый профиль, /включая остекление, фурнитуру, покраску/, открывание</t>
  </si>
  <si>
    <t>Монтаж металлопластиковых, двухслойных (4+12+4) остекленных, четырехкамерных профильных дверей /включая остекление, фурнитуру, покраску/</t>
  </si>
  <si>
    <t>Возведение стен из сэндвич-панелей толщиной 100 мм</t>
  </si>
  <si>
    <t>Монтаж металлопластиковых окон со стеклопакетами (4+12+4) с пятикамерным профилем /включая остекление, приборы, покраску /неоткрывающиеся/</t>
  </si>
  <si>
    <t>Гребень поставщика двойной Ø108 мм, L=0,5 м</t>
  </si>
  <si>
    <t>Двусторонняя гребенка Ø108мм, L=0,5м</t>
  </si>
  <si>
    <t>Фильтр холодной воды 20мм</t>
  </si>
  <si>
    <t>Монтаж трубопровода из полипропиленовых труб Р25 (32х3), PN10, с гидравлическим испытанием</t>
  </si>
  <si>
    <t>Монтаж трубопровода из полипропиленовых труб Р50 (63х5,8), PN10, с гидравлическим испытанием</t>
  </si>
  <si>
    <t>Обратный клапан Ø50мм</t>
  </si>
  <si>
    <t>Обратный клапан Ø25мм</t>
  </si>
  <si>
    <t>Монтаж воздуховода из пластиковой трубы Φ100мм</t>
  </si>
  <si>
    <t>Монтаж трубопровода с использованием поливинилхлоридных труб Φ50мм</t>
  </si>
  <si>
    <t>Подключение газопровода к существующей сети П32мм</t>
  </si>
  <si>
    <t>Фитинги полипропиленовые P20-15мм</t>
  </si>
  <si>
    <t>Установка керамического унитаза с наклонным выпуском и низкорасположенным бачком</t>
  </si>
  <si>
    <t>Смета N2-6 Электроосвещение</t>
  </si>
  <si>
    <t>Светодиодный светильник 36 Вт, потолочный квадрат (595x595 мм), световой поток 4200 Лм, световая отдача 116 Лм/Вт, световая температура 4000 К, индекс светопропускания 80</t>
  </si>
  <si>
    <t>Ящик автоматического включения резервного питания, 2 входа 1 выход, 380В, 250А, IP31</t>
  </si>
  <si>
    <t>Дифференциальный выключатель 380В, 10А, ID=30мА</t>
  </si>
  <si>
    <t>Проводимость кабеля контрольного КВВГнг-FRLS сечением 5х1,5мм2, медные жилы, изолированные, огнестойкие</t>
  </si>
  <si>
    <t>Розетка двухполюсная с заземляющим контактом, 220 В, 16 А</t>
  </si>
  <si>
    <t>Труба гофрированная поливинилхлоридная огнестойкая электрическая Φ80 мм</t>
  </si>
  <si>
    <t>Оцинкованная листовая сталь — 40х5 мм</t>
  </si>
  <si>
    <t>Оцинкованная листовая сталь — 25х5 мм</t>
  </si>
  <si>
    <t>Оцинкованный стальной уголок L50x50x5мм, L=2,5м</t>
  </si>
  <si>
    <t>Сигнальная защитная лента 250-3,5</t>
  </si>
  <si>
    <t>Погрузка излишков грунта и бетонных обломков в транспортное средство и транспортировка на расстояние 13 км.</t>
  </si>
  <si>
    <t>Преобразователь двухканальный 380В, 50А</t>
  </si>
  <si>
    <t>Лента защитная сигнальная 125-3,5</t>
  </si>
  <si>
    <t>Разработка мягкого грунта экскаватором и погрузка на самосвалы</t>
  </si>
  <si>
    <t>Вывоз извлеченного грунта на 13 км /привоз для обратной засыпки/</t>
  </si>
  <si>
    <t>Посадка деревьев</t>
  </si>
  <si>
    <t>Лифт BLT CHOI-MRL или аналог, страна-производитель: Китай, тип: пассажирский, грузоподъемность: 630 кг (8 человек), скорость: 1 м/с, главный электродвигатель: 380 В, 50 Гц, освещение кабины: 220 В 50 Гц, общая электрическая мощность: 4,1 кВт, открывание дверей: центральное, габаритные размеры: 900*2100 мм, количество этажей и остановок: 4, габаритные размеры кабины: 1100*1400*2350 мм, габаритные размеры шахты лифта: 1950*1750 мм, стены кабины, двери: металл с заводским порошковым покрытием RAL1013, потолок кабины: PD 057, окрашенный RAL1013, пол кабины: керамогранит, ручки на задней стенке кабины. Установка, сборка, испытание лифта, предоставление заключения по технической безопасности.</t>
  </si>
  <si>
    <t>Смета N1-6 Сеть противопожарного водоснабжения</t>
  </si>
  <si>
    <t>Смета N1-7 Внутренняя канализационная сеть</t>
  </si>
  <si>
    <t>Смета N1-8 Сеть ливневой канализации</t>
  </si>
  <si>
    <t>Смета N1-1-2 Строительные работы - (Архитектурная часть)</t>
  </si>
  <si>
    <t>Смета N2-2 Теплотехнические работы</t>
  </si>
  <si>
    <t>Строительство колодцев внутри здания из вспученных перлитовых плит толщиной 100 мм</t>
  </si>
  <si>
    <t>Укрепление сустава</t>
  </si>
  <si>
    <t>Система дымоудаления h - AH-15</t>
  </si>
  <si>
    <t>Вентилятор крышный радиальный системы дымоудаления УДАЛ-КРФ-3,55А-2 Q=3000м3/ч; Н=1,5квт; 872х492х490мм; Г=59,5кг, Д=205мм, Г=59,5кг</t>
  </si>
  <si>
    <t xml:space="preserve"> Изготовленная вручную грунтовая амортизация на самосвалах</t>
  </si>
  <si>
    <t>Изготовление водозаборных колодцев из сборных железобетонных элементов Ф1500мм, Н=1,5м</t>
  </si>
  <si>
    <t>Смета N1-15 Лифт</t>
  </si>
  <si>
    <t>Смета N1-14 Телефонная сеть</t>
  </si>
  <si>
    <t>Смета N1-12 Сеть пожарной сигнализации</t>
  </si>
  <si>
    <t>Смета N1-11 Электроосвещение</t>
  </si>
  <si>
    <t>Смета N1-10 Электрооборудование</t>
  </si>
  <si>
    <t>Смета N1-9 Спринклерная система пожаротушения</t>
  </si>
  <si>
    <t>Монтаж трубопровода из стальных электросварных труб Ф89х4мм</t>
  </si>
  <si>
    <t>Монтаж трубопроводов из стальных электросварных труб Ф32х2,5мм</t>
  </si>
  <si>
    <t>Монтаж трубопроводов из стальных электросварных труб П25х2,5мм</t>
  </si>
  <si>
    <t>Блок управления спринклерной системой, Ø80 мм</t>
  </si>
  <si>
    <t>Фланцевый болт Φ80мм, PN=1,0МПа</t>
  </si>
  <si>
    <t>Фланец стальной, Ø80мм, PN=1,0МПа</t>
  </si>
  <si>
    <t>Системы дождевания</t>
  </si>
  <si>
    <t>Испытание стальных труб диаметром до Φ50 мм</t>
  </si>
  <si>
    <t>Испытание стальных труб диаметром до Φ100 мм</t>
  </si>
  <si>
    <t>Бетон В15 /для ручьев/</t>
  </si>
  <si>
    <t>Прессованные гранитные плиты /1 горизонтальная, 1 вертикальная/</t>
  </si>
  <si>
    <t>Облицовка внутренних лестниц прессованным гранитом /ширина по горизонтали -300мм, по вертикали -150мм/</t>
  </si>
  <si>
    <t>Выполнение подготовительного слоя из бетона класса В12,5</t>
  </si>
  <si>
    <t>Пароизоляция кровли (битумно-полимерный кровельный материал) с мембраной</t>
  </si>
  <si>
    <t>Отделка гипсокартонных панелей латексной краской улучшенного качества</t>
  </si>
  <si>
    <t xml:space="preserve"> Труба дренажная ∅120мм, длина=3мм из листового металла</t>
  </si>
  <si>
    <t>Облицовка фасада плитами минеральной ваты толщиной 80-100 мм (плотностью 60-80 кг/м2) с применением аэрозольного полиуретанового клея</t>
  </si>
  <si>
    <t>Облицовка анкерных участков фасадов плитами экструдированного пенополистирола толщиной 100 мм (плотность 25-30 кг/м3, коэффициент теплопроводности 0,029 Вт/м°К) с применением аэрозольного полиуретанового клея</t>
  </si>
  <si>
    <t>Выполнение двух слоев битумно-полимерного кровельного материала на битумной мастике по плитам экструдированного пенополистирола толщиной</t>
  </si>
  <si>
    <t>Отделка фасада ветрозащитной, негорючей мембраной</t>
  </si>
  <si>
    <t>Облицовка фасада фиброцементными плитами толщиной 8 мм (окрашены в заводских условиях)</t>
  </si>
  <si>
    <t>Облицовка фасадных проемов фиброцементными плитами толщиной 8 мм (окрашены в заводских условиях)</t>
  </si>
  <si>
    <t>Изготовление наружных подоконников /ПГ-1/ из листового металла, окрашенного в заводских условиях</t>
  </si>
  <si>
    <t>Уголок для крепления карниза кровли из оцинкованного листа 40х40х1мм, L=460мм, 104 шт.</t>
  </si>
  <si>
    <t>Выполнение кровельного фартука из листового металла шириной 500 мм и толщиной 0,5 мм, окрашенного в заводских условиях</t>
  </si>
  <si>
    <t>Балки деревянные 75х200мм, L=11,8м, обработаны антисептиком</t>
  </si>
  <si>
    <t>Эвакуационная лестница МАС-2</t>
  </si>
  <si>
    <t>Эвакуационная лестница МАС-1</t>
  </si>
  <si>
    <t>Ограждения эвакуационной лестницы ТА-1</t>
  </si>
  <si>
    <t>Монтаж алюминиевых дверей, двухслойных (4+12+4) с остеклением, рама: алюминиевый профиль со слоем, снижающим теплопроводность, нижняя часть: сэндвич с теплоизоляционным слоем, огнестойкие, самозакрывающиеся /включая остекление, приборы, покраску/ открывания</t>
  </si>
  <si>
    <t>Монтаж алюминиевых дверей, двухслойных (4+12+4) с остеклением, рама: алюминиевый профиль со слоем, снижающим теплопроводность, нижняя часть: сэндвич с теплоизоляционным слоем, огнестойкие, самозакрывающиеся /включая остекление, приборы, покраску/ неоткрывающиеся</t>
  </si>
  <si>
    <t>Калибратор</t>
  </si>
  <si>
    <t>Устройства фиксации открывания дверей /тормоза/</t>
  </si>
  <si>
    <t>Уплотнение грунта гравием</t>
  </si>
  <si>
    <t>Уплотненный слой гравия 20-40 мм, пропитанный битумом</t>
  </si>
  <si>
    <t>Водонепроницаемая полиэтиленовая пленка</t>
  </si>
  <si>
    <t>Слой бетонной подготовки из бетона класса В15, толщиной 80 мм</t>
  </si>
  <si>
    <t>Сетка армирующая П4Бп-И, шаг 100х100мм /цена/</t>
  </si>
  <si>
    <t>Теплоизоляционный слой из плит экструдированного пенополистирола толщиной 30 мм</t>
  </si>
  <si>
    <t>Гидроизоляционный слой - «изогама» на битумной мастике</t>
  </si>
  <si>
    <t>Подготовка цементно-бетонной стяжки толщиной 50 мм</t>
  </si>
  <si>
    <t>Автоматический выключатель 220В, 50А</t>
  </si>
  <si>
    <t>Автоматический выключатель 220В, 32А</t>
  </si>
  <si>
    <t>Дифференциальный выключатель 220В, 32А, ID=30мА</t>
  </si>
  <si>
    <t>Двухпозиционный выключатель 380В, 50А</t>
  </si>
  <si>
    <t>Пульт управления и питания вентиляционной установки с аппаратурой пуско-защитного комплекса 220В 16А</t>
  </si>
  <si>
    <t>Пульт питания и управления вентиляционной установки с аппаратурой пуско-защитного комплекса 380В 10А</t>
  </si>
  <si>
    <t xml:space="preserve"> Шкаф распределительный на 18 модулей /В-6/, в том числе:</t>
  </si>
  <si>
    <t>Дифференциальный выключатель 220В, 16А, ID=30мА</t>
  </si>
  <si>
    <t>Магнитный триггер, с тепловым реле, кнопки управления 220В, 10А</t>
  </si>
  <si>
    <t>Снос грунтов II категории и обратная засыпка для строительства земляных сооружений с уплотнением</t>
  </si>
  <si>
    <t>Светодиодный аварийный светильник 18 Вт, прямоугольный, со встроенным аккумулятором</t>
  </si>
  <si>
    <t xml:space="preserve"> Панель управления на 16 входов с выходными контактами и клавиатурой</t>
  </si>
  <si>
    <t>Детектор дыма</t>
  </si>
  <si>
    <t>Тепловой датчик</t>
  </si>
  <si>
    <t>Снос грунтов II категории в траншее</t>
  </si>
  <si>
    <t>Снос грунтов III категории в траншее</t>
  </si>
  <si>
    <t>Смета N1-13 Система видеонаблюдения</t>
  </si>
  <si>
    <t>Системное тестирование</t>
  </si>
  <si>
    <t>Шаровой кран Ø32мм</t>
  </si>
  <si>
    <t>Шаровой кран P25мм</t>
  </si>
  <si>
    <t>Шаровые краны Φ20мм</t>
  </si>
  <si>
    <t>Шаровые краны Ø15мм</t>
  </si>
  <si>
    <t>Погружной насос, Q=10м3, H=5м</t>
  </si>
  <si>
    <t>Пожарная насосная установка (с 2-мя насосами, блоком питания, системой управления, 4-мя клапанами, 2-мя обратными клапанами и напорным гидробаком), Q=35м3/ч, H=40м</t>
  </si>
  <si>
    <t>Жокей-насос (с электроблоком, системой управления, 2 клапанами и 1 обратным клапаном), Q=3м3/ч, H=45м</t>
  </si>
  <si>
    <t>Стоимость алюминиевых радиаторов отопления H=500мм, W=150Вт</t>
  </si>
  <si>
    <t>Переходы полипропиленовые трубные P25x32мм</t>
  </si>
  <si>
    <t>Переходы полипропиленовые трубные P25x40мм</t>
  </si>
  <si>
    <t>Хомуты для труб Φ50 мм</t>
  </si>
  <si>
    <t>Роторный насос Q=2,0м3/ч, H=13м, N=220Вт</t>
  </si>
  <si>
    <t>Роторный насос Q=2,0м3/ч, H=17м, N=350Вт</t>
  </si>
  <si>
    <t>Канальный вентилятор ECF(K) 4E 225 T160-CO Q=300м3/ч, N=0,098кВт, n=2550об/мин, G=3,75кг, D=332мм, L=235мм</t>
  </si>
  <si>
    <t>Изоляция воздуховодов минеральной ватой d=50мм</t>
  </si>
  <si>
    <t>Ведро металлическое из оцинкованного листа 300мм, d=0,55мм</t>
  </si>
  <si>
    <t>Канальный вентилятор ECF(K) 4E 225 T160-CO Q=250м3/ч, N=0,095кВт, n=2500об/мин, G=3,8кг, D=332мм, L=232мм</t>
  </si>
  <si>
    <t>Решетки воздуховодов регулируемые RED-TSR1 100x150, F=0,013м2</t>
  </si>
  <si>
    <t>Обертывание изоляции фольгой</t>
  </si>
  <si>
    <t>Решетки воздуховодов регулируемые RED-TSR1 100x200, F=0,04м2</t>
  </si>
  <si>
    <t>Вентилятор канальный ВКВ-200 Q=1190м³/ч, N=0,11кВт, n=2700об/мин, L=290мм, D=200мм G=4,9кг</t>
  </si>
  <si>
    <t>Решетки воздуховодов регулируемые RED-CR1 100x250, F=0,022м2</t>
  </si>
  <si>
    <t>Затвор шиберный АЗД-200м-РП, с резиновым уплотнителем L=2000мм</t>
  </si>
  <si>
    <t>Решетки воздуховодов регулируемые RED-CR-300x250, F=0,06м2</t>
  </si>
  <si>
    <t>Решетки воздуховодов регулируемые RED-CR-350x200, F=0,06м2</t>
  </si>
  <si>
    <t>Регулируемые воздуховоды RED-KR-F150, F=0,01м2</t>
  </si>
  <si>
    <t>Решетки воздуховодов регулируемые RED-CR-350x150, F=0,04м2</t>
  </si>
  <si>
    <t>Регулируемые воздуховоды RED-KR-F180, F=0,032м2</t>
  </si>
  <si>
    <t>Внешне регулируемые решетки RED-KR-F300, F=0,052м2</t>
  </si>
  <si>
    <t>Пластиковая сетка в стенах КРАСНАЯ 200х150, F=0,025м2</t>
  </si>
  <si>
    <t>Воздуховод из черной стали прямоугольного сечения b=0,8мм, 600х3000мм</t>
  </si>
  <si>
    <t>Рассеиватель из черной стали b=0,8мм, 600х300/390х390мм</t>
  </si>
  <si>
    <t>Конфузор из черной стали b=0,8мм, 400х350/350х350мм</t>
  </si>
  <si>
    <t>Решетки воздуховодов регулируемые RED-CSR-400x250, F=0,06м2</t>
  </si>
  <si>
    <t>Изоляция воздуховодов пеноперлитовыми плитами b=100мм</t>
  </si>
  <si>
    <t>Металлическая подставка под вентилятор</t>
  </si>
  <si>
    <t>Изоляционная обмотка фольгой b=0,5мм</t>
  </si>
  <si>
    <t>Уплотнение грунта V класса гидромолотом</t>
  </si>
  <si>
    <t>Монтаж трубопровода из стальных электросварных труб Ф108х4мм, с гидравлическим испытанием</t>
  </si>
  <si>
    <t>Монтаж трубопровода из полиэтиленовых труб Р25 PN1МПа, с гидравлическим испытанием</t>
  </si>
  <si>
    <t>Установка пожарного гидранта, с подставкой Φ100мм</t>
  </si>
  <si>
    <t>Уголок полиэтиленовый Ø63мм</t>
  </si>
  <si>
    <t>Изготовление водозаборных колодцев из сборных железобетонных элементов Ф1000мм, Н=1,5м</t>
  </si>
  <si>
    <t>Монтаж трубопровода из полиэтиленовых труб Р63 PN1МПа, с гидравлическим испытанием</t>
  </si>
  <si>
    <t>Установка газовых счетчиков Г-10, с металлическим корпусом, электронным контрольно-измерительным устройством /ГС-79-06А/</t>
  </si>
  <si>
    <t xml:space="preserve"> Щиток силовой IP54 /UV-4/, размер 1200x800x400мм, в комплекте:</t>
  </si>
  <si>
    <t>Ручной снос грунтов II класса</t>
  </si>
  <si>
    <t>Прокладка бронированного кабеля сечением АПвБПг 3х70/25-10кВ с алюминиевыми жилами /в траншее/</t>
  </si>
  <si>
    <t>Кабельная муфта /муфта/</t>
  </si>
  <si>
    <t>Алюминиевая заглушка 70мм2</t>
  </si>
  <si>
    <t>Покрытие кабеля кирпичом</t>
  </si>
  <si>
    <t>Кирпич</t>
  </si>
  <si>
    <t>Разработка грунтов II категории экскаватором и погрузка в самосвалы</t>
  </si>
  <si>
    <t>Обратная засыпка грунта бульдозером /перевозится/</t>
  </si>
  <si>
    <t>Единовременная стандартная плата за подключение к сети 10 кВ, для предоставления мощности 250 кВА, на основании решения Комиссии по регулированию общественных услуг Республики Армения от 1 марта 2023 года N 60-Н /основное электроснабжение/</t>
  </si>
  <si>
    <t>Трансформаторная подстанция киоскового типа с кабельным вводом и выводом, закрытого типа, с трансформатором ТМГ-250, напряжением 10/6//0,4 кВ, мощностью 250 кВА, укомплектованная необходимыми щитами и оборудованием 10 кВ и 0,4 кВ, включая контрольно-измерительные приборы и электрический трехфазный счетчик, установленный в отдельном щите, КТП-К-250-10/6//0,4-Т-К/К-УХЛ1</t>
  </si>
  <si>
    <t>Автоматический выключатель 380В, 250А, установленный в отсеке низкого напряжения 0,4кВ ЛТЭ</t>
  </si>
  <si>
    <t>Монтаж фундаментных блоков ФБС-20,4,6</t>
  </si>
  <si>
    <t>Прокладка бронированного кабеля АВББбШв-1КВ 4х150мм2, с алюминиевыми жилами</t>
  </si>
  <si>
    <t>Алюминиевая заглушка 150 мм2</t>
  </si>
  <si>
    <t>Песко-гальковый миксер</t>
  </si>
  <si>
    <t>Уголок стальной L50x50x5мм, L=2,5м</t>
  </si>
  <si>
    <t>Стальная полоса —40х5мм</t>
  </si>
  <si>
    <t xml:space="preserve"> Обратная засыпка и уплотнение траншеи обработанным мягким грунтом</t>
  </si>
  <si>
    <t>Погрузка излишков грунта в самосвалы и вывоз его на расстояние 13 км.</t>
  </si>
  <si>
    <t>Выпуск и конфигурация LTE</t>
  </si>
  <si>
    <t>Стойка колонны, труба стальная Ф108х4, L=6,8м</t>
  </si>
  <si>
    <t>Металлический кронштейн для крепления оборудования и осветительных приборов</t>
  </si>
  <si>
    <t>Покраска металлических столбов антикоррозийной краской в 2 слоя /стоимость только материалов/</t>
  </si>
  <si>
    <t>Вставка из листового металла 200x200x8 мм</t>
  </si>
  <si>
    <t>Гибкая полиэтиленовая труба Φ20мм</t>
  </si>
  <si>
    <t>Оцинкованный стальной уголок L50x50x5мм, L=1,5м</t>
  </si>
  <si>
    <t>Бетонирование фундаментов колонн бетоном класса В20</t>
  </si>
  <si>
    <t>Снос грунтов II категории под опорой</t>
  </si>
  <si>
    <t>Обратная засыпка грунта с уплотнением</t>
  </si>
  <si>
    <t>Строительство автомобильной дороги из сборных железобетонных плит и покрытий, утепленных битумом</t>
  </si>
  <si>
    <t>Монтаж металлических опор люков из уголка L125x80x10мм /5,2м/</t>
  </si>
  <si>
    <t>Под трубами неподвижных опор /каналы N10/</t>
  </si>
  <si>
    <t>Реализация земельного плаката</t>
  </si>
  <si>
    <t>Озеленение почвенного покрова</t>
  </si>
  <si>
    <t>Полив почвопокровных растений</t>
  </si>
  <si>
    <t>Выравнивание поверхности грунта в насыпях грейдером</t>
  </si>
  <si>
    <t>Выравнивание поверхности грунта в котловане грейдером</t>
  </si>
  <si>
    <t>Дорожное покрытие</t>
  </si>
  <si>
    <t>Выполнение выравнивающего слоя из песка и гравия толщиной 10 см.</t>
  </si>
  <si>
    <t>Устройство гравийного слоя под асфальтобетонное покрытие h=12см</t>
  </si>
  <si>
    <t>Устройство гравийного слоя под асфальтобетонным покрытием h=10см</t>
  </si>
  <si>
    <t>Монтаж базальтовых бордюрных камней размером 300х150 мм на бетонном основании</t>
  </si>
  <si>
    <t>Монтаж базальтовых бордюрных камней размером 200х100мм на бетонном основании</t>
  </si>
  <si>
    <t>Монтаж настенных конденсационных одноконтурных котлов мощностью 60 кВт, в том числе дымоходных, турбо</t>
  </si>
  <si>
    <t>Выполнение уплотненного слоя щебня 20-40 мм, толщиной 100 мм</t>
  </si>
  <si>
    <t>Выполнение уплотненного слоя гравийно-песчаной смеси 0-10 мм, толщиной 100 мм</t>
  </si>
  <si>
    <t>Сетка армирующая Бп-И, Ф4мм, с ячейками 150х150мм</t>
  </si>
  <si>
    <t>Металлический забор МС-1</t>
  </si>
  <si>
    <t>Труба квадратного сечения □60x60x3 мм /Евростандарт DIN 2395/</t>
  </si>
  <si>
    <t>Труба квадратного сечения □20x20x2 мм /Евростандарт DIN 2395/</t>
  </si>
  <si>
    <t>Листовая сталь — 60х3 мм</t>
  </si>
  <si>
    <t>Трубка квадратного сечения □60x40x3 мм</t>
  </si>
  <si>
    <t>Металлический забор МС-2</t>
  </si>
  <si>
    <t>Сетка Р4мм, ячейки 50х200мм</t>
  </si>
  <si>
    <t>Застегивающиеся пряжки</t>
  </si>
  <si>
    <t>Бетон В12.5</t>
  </si>
  <si>
    <t>Декоративные элементы</t>
  </si>
  <si>
    <t>Подготовка грунта под бетонирование столбчатых фундаментов</t>
  </si>
  <si>
    <t>Изготовление навесов для детских площадок</t>
  </si>
  <si>
    <t>Труба прямоугольного сечения □60x40x3 мм</t>
  </si>
  <si>
    <t>Кровля из профнастила КП-35 толщиной 0,5 мм, окрашена в заводских условиях.</t>
  </si>
  <si>
    <t>Заполнение пустот цементным раствором</t>
  </si>
  <si>
    <t>Двухслойный гидроизоляционный рулонный ковер для кровли из битумно-полимерного рубероида (верхний слой второго слоя с песчаной мембраной) /выступающая над стенами и другие места включены в расход материала/</t>
  </si>
  <si>
    <t>Армирование перегородок толщиной 100 мм</t>
  </si>
  <si>
    <t>Армирование перегородок толщиной 200 мм</t>
  </si>
  <si>
    <t>Система дренажа подвальных ям</t>
  </si>
  <si>
    <t>Водосточный желоб 290x290x270мм</t>
  </si>
  <si>
    <t>Базальтовая гравийная масса размером 60х80 мм</t>
  </si>
  <si>
    <t>Пластиковая труба Ø50мм</t>
  </si>
  <si>
    <t>Фундамент ирригационной системы и наружная стена насосной станции</t>
  </si>
  <si>
    <t>Производство железобетонных монолитных плит из бетона класса В15; В6</t>
  </si>
  <si>
    <t>Вставка встроенных элементов</t>
  </si>
  <si>
    <t>Подготовка металлического каркаса для наружной облицовки</t>
  </si>
  <si>
    <t>Листовая сталь t=5мм</t>
  </si>
  <si>
    <t>Выполнение стен из цветного профнастила КП 8 - 0,5мм</t>
  </si>
  <si>
    <t>Кровля из цветного волнистого железа КП 21 - 0,5мм</t>
  </si>
  <si>
    <t>Саморезы</t>
  </si>
  <si>
    <t>Установка металлической двери</t>
  </si>
  <si>
    <t>Покраска металлических элементов 2 слоями антикоррозийной краски</t>
  </si>
  <si>
    <t>Погрузка разработанного грунта в самосвалы и вывоз его на расстояние 13 км.</t>
  </si>
  <si>
    <t>Снос грунтов III категории под железобетонную фундаментную плиту и наружную облицовку</t>
  </si>
  <si>
    <t>Болт и манекен</t>
  </si>
  <si>
    <t>Установка металлической двери</t>
  </si>
  <si>
    <t>Технологическая часть Головное устройство</t>
  </si>
  <si>
    <t>Центробежный насос Q=9 м3/ч, H=35м</t>
  </si>
  <si>
    <t>Монтаж цилиндрического полиэтиленового резервуара для воды, V=10м3</t>
  </si>
  <si>
    <t>Поворотный клапан, 2 дюйма</t>
  </si>
  <si>
    <t>Фланцевый фитинг (63x2")</t>
  </si>
  <si>
    <t>Резьбовой фитинг (63x2"M)</t>
  </si>
  <si>
    <t>Резьбовой фитинг (32x1"M)</t>
  </si>
  <si>
    <t>Клапан 2"FF</t>
  </si>
  <si>
    <t>Клапан 1"FF</t>
  </si>
  <si>
    <t>Уголок (63x63)</t>
  </si>
  <si>
    <t>Дисковый фильтр 2” (фильтрация 150 ячеек)</t>
  </si>
  <si>
    <t>Резьбовое колено (63x2"F)</t>
  </si>
  <si>
    <t>Проход Хамута (63x1"F)</t>
  </si>
  <si>
    <t>Резьбовой фитинг (1"Mx1"M)</t>
  </si>
  <si>
    <t>Манометр 10 бар</t>
  </si>
  <si>
    <t>Воздухоотводчик (присоска) 1"</t>
  </si>
  <si>
    <t>Резьбовое колено (32x1"M)</t>
  </si>
  <si>
    <t>Инжектор 1"</t>
  </si>
  <si>
    <t>Трехсторонний разделитель (63x63x63)</t>
  </si>
  <si>
    <t>Трехсторонний разделитель (63x40x63)</t>
  </si>
  <si>
    <t>Трехходовой клапан с резьбой (63x2"Φx63)</t>
  </si>
  <si>
    <t>Пробка (63)</t>
  </si>
  <si>
    <t>Система капельного орошения</t>
  </si>
  <si>
    <t>Монтаж трубопровода из полиэтиленовых труб Ф40мм, 10 м, с гидравлическими испытаниями</t>
  </si>
  <si>
    <t>Монтаж трубопровода из полиэтиленовых труб Ф16мм, 8мтн, с гидравлическими испытаниями</t>
  </si>
  <si>
    <t>Уголок (40х40)</t>
  </si>
  <si>
    <t>Пробка (40)</t>
  </si>
  <si>
    <t>Ясень переходной (40x1/2"F)</t>
  </si>
  <si>
    <t>Фитинг (16x1/2"M)</t>
  </si>
  <si>
    <t>Фитинги (16x16)</t>
  </si>
  <si>
    <t>Трехраспределительный (16x16x16)</t>
  </si>
  <si>
    <t>Пробка (16)</t>
  </si>
  <si>
    <t>Уголок (16x16)</t>
  </si>
  <si>
    <t>Зажимные колышки ПЭ (16)</t>
  </si>
  <si>
    <t>Система дождевания</t>
  </si>
  <si>
    <t>Монтаж трубопровода из полиэтиленовых труб Ф63мм, 8м, с гидроиспытанием</t>
  </si>
  <si>
    <t>Роторный дождеватель МП-2000</t>
  </si>
  <si>
    <t>Адаптер 63x40</t>
  </si>
  <si>
    <t>Гнездо (40x1/2"F), резьбовое соединение (1,2Mx1,2M)</t>
  </si>
  <si>
    <t>Трехсторонний разделитель (40x40x40)</t>
  </si>
  <si>
    <t>Щит силовой исполнения IP63, с токопроводящими шинами, размерами 400x400x300 мм, в комплекте:</t>
  </si>
  <si>
    <t>Магнитный триггер, с тепловым реле, кнопки управления 220В, 25А</t>
  </si>
  <si>
    <t>Проводимость изолированного кабеля ВВГнг-LS сечением 3х4мм2, жилы медные</t>
  </si>
  <si>
    <t>Труба гофрированная поливинилхлоридная огнестойкая электротехническая ф110мм</t>
  </si>
  <si>
    <t>Выполнение высококачественного наливного резинового покрытия высотой 20мм послойно /10мм - черная резина, 10мм - цветная/ согласно проекту</t>
  </si>
  <si>
    <t>Подготовка фундамента из бетона класса В12,5, под резиновым покрытием, толщиной 70 мм</t>
  </si>
  <si>
    <t>Полиэтиленовый бак для удобрений – 200 л</t>
  </si>
  <si>
    <t>Полиэтиленовые поливные трубы диаметром 16 мм с капельницами, установленными на расстоянии 0,4 м, с расходом воды 2,4 л/ч</t>
  </si>
  <si>
    <t>Изготовленная вручную грунтовая амортизация на самосвалах</t>
  </si>
  <si>
    <t>Обработка верхнего слоя почвы экскаватором /погрузка в самосвалы /уменьшение объема/</t>
  </si>
  <si>
    <t>Транспортировка обработанного верхнего слоя почвы 13 км /уборка/</t>
  </si>
  <si>
    <t>Подготовка к посеву газона, с внесением плодородного слоя почвы, шлака, биогумуса, механизированным способом</t>
  </si>
  <si>
    <t>Стоимость металлолома</t>
  </si>
  <si>
    <t>Ценность биогумуса</t>
  </si>
  <si>
    <t>Посадка кустарников</t>
  </si>
  <si>
    <t>Подготовка ям для посадки деревьев и кустарников с добавлением плодородного слоя почвы</t>
  </si>
  <si>
    <t>Разработка грунтов II класса экскаватором, самосвалом</t>
  </si>
  <si>
    <t>Обработка почвы II класса вручную</t>
  </si>
  <si>
    <t>Изготовление монолитных наружных лестниц из бетона класса В12,5 /марка - 1/</t>
  </si>
  <si>
    <t>Изготовление монолитных наружных лестниц из бетона класса В12,5 /марка - 2/</t>
  </si>
  <si>
    <t>Выполнение подготовительного слоя из бетона класса В12,5 под фундамент резервуара для воды</t>
  </si>
  <si>
    <t>Выполнение подготовительного слоя бетона класса В12,5 под скважиной канализационного насоса</t>
  </si>
  <si>
    <t>Высококачественный ламинат /включая губку и обрезки/</t>
  </si>
  <si>
    <t>Выполнение подготовительного слоя из бетона класса В12,5 /под точечными фундаментами и поясами/</t>
  </si>
  <si>
    <t>Выравнивание территории озеленения, удаление камней</t>
  </si>
  <si>
    <t>Сбор, погрузка и транспортировка отдельных камней до 13 км.</t>
  </si>
  <si>
    <t>Зонты</t>
  </si>
  <si>
    <t>Смета N5 Наружное освещение территории</t>
  </si>
  <si>
    <t>Оценить солнечную фотоэлектрическую систему N6</t>
  </si>
  <si>
    <t>Расчет электроснабжения насосной станции орошения N7</t>
  </si>
  <si>
    <t>Листовая сталь — 5х200х200мм</t>
  </si>
  <si>
    <t>Труба квадратного сечения □60x60x4 мм</t>
  </si>
  <si>
    <t>Труба квадратного сечения □60x60x2 мм</t>
  </si>
  <si>
    <t>Трубка квадратного сечения □40x40x2 мм</t>
  </si>
  <si>
    <r>
      <t>Светодиодный светильник наружного освещения самозажигающийся 90 Вт, Uном =10....15 В, 5000 К, световой поток 8100 Лм, IP 65, -30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>........+50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>управление освещением с помощью встроенного датчика движения, аккумуляторная батарея LifePO4 емкостью 12 В 153,6 Вт·ч, фотоэлектрические элементы общей пиковой мощностью 40 Вт, время работы 100 000 часов</t>
    </r>
  </si>
  <si>
    <t>Листовая сталь — 14x260x260мм</t>
  </si>
  <si>
    <t>Листовая сталь — 14х160х160мм</t>
  </si>
  <si>
    <t>Листовая сталь — 8x90x150 мм</t>
  </si>
  <si>
    <t>Листовая сталь — 8x150x150 мм</t>
  </si>
  <si>
    <t>Листовая сталь — 8x150x161мм</t>
  </si>
  <si>
    <t>Листовая сталь — 4x60x60 мм</t>
  </si>
  <si>
    <t>Листовая сталь — 4х40х100 мм</t>
  </si>
  <si>
    <t>Лист стальной — 20х4мм</t>
  </si>
  <si>
    <t>Листовая сталь — 1x1990x780 мм</t>
  </si>
  <si>
    <t>Листовая сталь —1x1990x900мм, —1x1990x208мм</t>
  </si>
  <si>
    <t>Пихта белая, 120-140 см</t>
  </si>
  <si>
    <t>Робиния псевдоакация шаровидная, 150-180 см</t>
  </si>
  <si>
    <t>Хатсен, 150см</t>
  </si>
  <si>
    <t>Абрикосовое дерево, 150 см</t>
  </si>
  <si>
    <t>Персик, 150см</t>
  </si>
  <si>
    <t>Яблоня, 150см</t>
  </si>
  <si>
    <t>Вишня, 150см</t>
  </si>
  <si>
    <t>Декоративные и вьющиеся кустарники, кустарнички, многолетние цветы, согласно проекту.</t>
  </si>
  <si>
    <t>Двухслойная покраска перегородок и дверей, с двухслойной грунтовкой</t>
  </si>
  <si>
    <t>Скамейка /по проекту/</t>
  </si>
  <si>
    <t>Песчаная площадка /согласно проекту/</t>
  </si>
  <si>
    <t>Пружинные качели /по проекту/</t>
  </si>
  <si>
    <t>Качели с пластиковым сиденьем /согласно проекту/</t>
  </si>
  <si>
    <t>Сахара II /согласно проекту/</t>
  </si>
  <si>
    <t>Маленький Тарзан /по проекту/</t>
  </si>
  <si>
    <t>Водяной клапан для бассейна, регулируемый, с шаром</t>
  </si>
  <si>
    <t>Выполнение подготовительного слоя из базальтового щебня</t>
  </si>
  <si>
    <t>слоя битумной гидроизоляции боковых стен и их фундаментов</t>
  </si>
  <si>
    <t>Усиление наружной облицовки стен толщиной 200 мм</t>
  </si>
  <si>
    <t>Осевой вентилятор Event 150 Sok на потолке Q=320м³/ч, N=0,022кВт, D150, 205x205мм, G=0,6кг</t>
  </si>
  <si>
    <t>Единовременная стандартная плата за подключение к сети 10 кВ, для предоставления мощности 250 кВА, на основании решения Комиссии по регулированию общественных услуг РА от 1 марта 2023 года N 60-Н /резервное электроснабжение/</t>
  </si>
  <si>
    <t>Ручная обработка почв II класса</t>
  </si>
  <si>
    <t>Смета подстанции N4 и подземной кабельной сети 0,4 кВ</t>
  </si>
  <si>
    <t>Термоусадка для фиксации конца кабеля /4KBTn-1-150/</t>
  </si>
  <si>
    <t>Уголок полиэтиленовый Ø25мм</t>
  </si>
  <si>
    <t>Труба квадратного сечения □90x60x4 мм</t>
  </si>
  <si>
    <t>Резьбовой фитинг (32x1"F)</t>
  </si>
  <si>
    <t>Устройство дренажа из булыжников фракцией 100-300 мм</t>
  </si>
  <si>
    <t>Монтаж кожуха из стальной трубы Ф325х5мм</t>
  </si>
  <si>
    <t>Биоочистное сооружение сточных вод производительностью 15 куб.м/сутки</t>
  </si>
  <si>
    <t>Выполнение подготовительного слоя из бетона класса В7,5</t>
  </si>
  <si>
    <t>Производство железобетонных монолитных плит из бетона класса В15</t>
  </si>
  <si>
    <t>Трубы стальные электросварные с отверстиями 30 мм, шагом 200 мм и металлическим покрытием, Р219х5 мм</t>
  </si>
  <si>
    <t>Стоимость дорожных э/б желобов ЛУ4-8 /3 шт/</t>
  </si>
  <si>
    <t>Стоимость дорожных э/б желобов Л4-8 /12 шт/</t>
  </si>
  <si>
    <t>Стоимость дорожных э/б желобов Л4д-8 /12 шт/</t>
  </si>
  <si>
    <t>Стоимость плиты тротуарной бетонной дорожной П5-8 /16 шт/</t>
  </si>
  <si>
    <t>Стоимость плиты тротуарной бетонной дорожной П5д-8 /9 шт/</t>
  </si>
  <si>
    <t>Изготовление бетонного основания под люк и дорогу из бетона класса В15 /150мм/</t>
  </si>
  <si>
    <t>Строительство бетонных стенок колодцев и автодорог из бетона класса В15 /250мм/</t>
  </si>
  <si>
    <t>Под трубами подвижных опор /шаг 2,5м/</t>
  </si>
  <si>
    <t>Изоляция труб минеральной ватой d=50мм</t>
  </si>
  <si>
    <t>Изоляционная обмотка фольгой 1 слой</t>
  </si>
  <si>
    <t>Покраска металлоконструкций антикоррозийной краской 2 слоя</t>
  </si>
  <si>
    <t>Установка металлических ворот /МД-1/</t>
  </si>
  <si>
    <t>Картина маслом забора, ворот и двери</t>
  </si>
  <si>
    <t>Подпорная стенка</t>
  </si>
  <si>
    <t>Выполнение подготовительного слоя из бетона класса В7,5 /под фундаментами и поясами подпорной стенки/</t>
  </si>
  <si>
    <t>Устройство монолитной подпорной стенки из бетона класса В15 /основание и стенка/</t>
  </si>
  <si>
    <t>Выполнение деформационных швов между частями подпорной стенки</t>
  </si>
  <si>
    <t>Плиты пенополистирола XPS толщиной 20 мм для деформационных швов</t>
  </si>
  <si>
    <t>Дренажная система</t>
  </si>
  <si>
    <t>Крупное каменное заполнение</t>
  </si>
  <si>
    <t>Монтаж ПВХ-трубы Φ100мм</t>
  </si>
  <si>
    <t>начинка кававаз</t>
  </si>
  <si>
    <t>Универсальный каток /по проекту/</t>
  </si>
  <si>
    <t>Пантограф /по проекту/</t>
  </si>
  <si>
    <t>Джип /по проекту/</t>
  </si>
  <si>
    <t>Попробуйте /по проекту/</t>
  </si>
  <si>
    <t>Вигвам /согласно проекту/</t>
  </si>
  <si>
    <t>Маленькие шарики /по проекту/</t>
  </si>
  <si>
    <t>Обработка верхнего слоя почвы экскаватором / погрузка в самосвалы и перемещение на расстояние 200-300 м / вывоз из заповедника /</t>
  </si>
  <si>
    <t>Изготовление перегородок для ванной из влагостойких ПВХ-панелей</t>
  </si>
  <si>
    <t>Подготовка перил для наружных лестниц, пандусов и входов в подвалы</t>
  </si>
  <si>
    <t>Установка циркуляционных насосов Q=4,3 куб.м/час, H=34м, N=3кВт</t>
  </si>
  <si>
    <t>Возведение монолитной внутренней стены из бетона класса В7,5</t>
  </si>
  <si>
    <t>Устройство монолитной железобетонной наружной стены из бетона класса В7,5</t>
  </si>
  <si>
    <t>Сетевой инвертор, nv. 2 с MPPT, НАПРЯЖЕНИЕ - 380/220 В, 1000 В, 20 кВт</t>
  </si>
  <si>
    <t>Распределительная коробка переменного тока, металлическая коробка 600x400x220 мм, в которой установлено:</t>
  </si>
  <si>
    <t>Трехполюсный, трехфазный, автономный автоматический выключатель, с тепловыми и электромагнитными выключателями, UANV~380/220 В, IANJ=40A /MCB/</t>
  </si>
  <si>
    <t>Устройство защиты от перенапряжения переменного тока, трехполюсное, трехфазное, класс 2 /SPD/</t>
  </si>
  <si>
    <t>Выключатель трехполюсный трехфазный автономный, с тепловыми и электромагнитными выключателями, UANV~380/220 В, IANJ=50 А /MCCB/</t>
  </si>
  <si>
    <t>Проводящий кабель ВВГнг сечением 5х10мм2, медный, изолированный, огнестойкий</t>
  </si>
  <si>
    <t>Провод медный одножильный с ПВХ изоляцией, сечением 10 мм2 /ПВ-3/</t>
  </si>
  <si>
    <t>Кабель силовой постоянного тока с медными лужеными жилами, двойной изоляцией, УАНВ-1500В, 4 кв.м.</t>
  </si>
  <si>
    <t>Разъем кабеля питания постоянного тока MC-4 (A+N) 4 мм²</t>
  </si>
  <si>
    <t>пара</t>
  </si>
  <si>
    <t>Лоток кабельный 60х40 мм, 2 м</t>
  </si>
  <si>
    <t>Тестирование системы и сетевое подключение</t>
  </si>
  <si>
    <t>Болт с цилиндрической головкой, со встроенным шестигранником М8х45</t>
  </si>
  <si>
    <t>Винт с головкой под торцевой ключ с интегрированным шестигранником M8x30</t>
  </si>
  <si>
    <t>Труба П12х24х2,5</t>
  </si>
  <si>
    <t>Труба П9х24х2</t>
  </si>
  <si>
    <t>Шланг Ø25мм</t>
  </si>
  <si>
    <t>Хомут для шланга Ø25мм</t>
  </si>
  <si>
    <t>Изготовление свай из бетона класса В12,5 под несущую конструкцию</t>
  </si>
  <si>
    <t>Жидкие якоря</t>
  </si>
  <si>
    <t>Солнечный водонагреватель, безнапорный бак объемом 300 л, в комплекте вакуумные трубки 25/1800 мм, панель управления, магнитный клапан 12 В, электронагреватель 1,5 кВт, магниевый стержень</t>
  </si>
  <si>
    <t>Саморегулирующийся антифризный нагревательный провод для труб</t>
  </si>
  <si>
    <t>Гофрированная труба ПВХ Ø25мм</t>
  </si>
  <si>
    <t>Монтаж трубопровода из полипропиленовых труб П20/25х2,3/мм, с гидравлическим испытанием, промывкой и очисткой от накипи /холодная вода/</t>
  </si>
  <si>
    <t>Монтаж трубопровода из полипропиленовых труб П20/25х2,3/мм, с гидроиспытанием, промывкой и очисткой от накипи /горячая вода/</t>
  </si>
  <si>
    <r>
      <t>Детали формы PPR Φ20 мм, в том числе 45</t>
    </r>
    <r>
      <rPr>
        <vertAlign val="superscript"/>
        <sz val="8"/>
        <rFont val="Arial"/>
        <family val="2"/>
      </rPr>
      <t>Ой</t>
    </r>
    <r>
      <rPr>
        <sz val="8"/>
        <rFont val="Arial"/>
        <family val="2"/>
      </rPr>
      <t xml:space="preserve"> и 90</t>
    </r>
    <r>
      <rPr>
        <vertAlign val="superscript"/>
        <sz val="8"/>
        <rFont val="Arial"/>
        <family val="2"/>
      </rPr>
      <t>Ой</t>
    </r>
    <r>
      <rPr>
        <sz val="8"/>
        <rFont val="Arial"/>
        <family val="2"/>
      </rPr>
      <t xml:space="preserve"> колена, переходы, тройники, американские соединители</t>
    </r>
  </si>
  <si>
    <t>Кронштейны для крепления труб PPR</t>
  </si>
  <si>
    <t>Фильтр для воды PPR Φ20 мм</t>
  </si>
  <si>
    <t>Изоляционные материалы /силикон, пенополиуретан/</t>
  </si>
  <si>
    <t>Труба полиэтиленовая Ф110мм, включая фасонные и огнегасящие части</t>
  </si>
  <si>
    <t>Тестирование и ввод в эксплуатацию системы</t>
  </si>
  <si>
    <t>Возведение перегородок и внутренних стен из пемзоблоков 200х200х400мм</t>
  </si>
  <si>
    <t>Разработка уплотненного грунта экскаватором с погрузкой в самосвалы и перемещением на расстояние 200-300 м (резерв)</t>
  </si>
  <si>
    <t>Транспортировка обработанного верхнего слоя почвы 13 км</t>
  </si>
  <si>
    <t>Обратная засыпка грунта экскаватором /внутрь, между фундаментами/, с добавлением гравия в количестве 40%.</t>
  </si>
  <si>
    <t>Обратная засыпка водой, осуществляемая экскаватором</t>
  </si>
  <si>
    <t>Гидроизоляция фундаментов и наружных стен подвалов битумом в 2 слоя</t>
  </si>
  <si>
    <t>Изготовление железобетонных монолитных ленточных фундаментов из бетона класса В25</t>
  </si>
  <si>
    <t>Снос грунтов IV категории и обратная засыпка для строительства земляных сооружений с уплотнением</t>
  </si>
  <si>
    <t>Для установки отдельно стоящей ванны</t>
  </si>
  <si>
    <t>Ручной снос грунтов IV категории</t>
  </si>
  <si>
    <t>Разработка грунтов IV категории экскаватором и погрузка в самосвалы</t>
  </si>
  <si>
    <t>Ручная обработка почвы IV класса</t>
  </si>
  <si>
    <t>Степень уплотнения грунта под фундаментом подстанции II класса</t>
  </si>
  <si>
    <t xml:space="preserve"> Обратная засыпка и уплотнение траншеи обработанным грунтом</t>
  </si>
  <si>
    <t>Погрузка и вывоз излишков грунта 13 км</t>
  </si>
  <si>
    <t>Снос грунтов IV категории под опорой</t>
  </si>
  <si>
    <t>Ручная обработка почвы IV категории для заземления</t>
  </si>
  <si>
    <t>Ручной снос грунтов II класса для земляных работ</t>
  </si>
  <si>
    <t>Кабель-разветвитель силовой постоянного тока MC-4 (A+N) 4 кв.мм, U=1500В, I=15А, IP68</t>
  </si>
  <si>
    <t>Стеклоочиститель Ø160мм</t>
  </si>
  <si>
    <t>Разработка грунтов IV категории с боковой погрузкой экскаватором</t>
  </si>
  <si>
    <t>Уплотнение грунтов VII класса гидромолотом</t>
  </si>
  <si>
    <t xml:space="preserve"> Изготовленная вручную подушка из уплотненного грунта на самосвалах</t>
  </si>
  <si>
    <t>Монтаж трубопровода из стальных электросварных труб Ф32х3мм, с гидравлическим испытанием</t>
  </si>
  <si>
    <t>Монтаж трубопровода из полиэтиленовых труб Р40 PN1МПа, с гидравлическим испытанием</t>
  </si>
  <si>
    <t>Сварка стального фланца Ф100мм, PN=1,6МПа</t>
  </si>
  <si>
    <t>Установка счетчика воды P25мм</t>
  </si>
  <si>
    <t>Фильтр P25мм</t>
  </si>
  <si>
    <t>Полиэтиленовое соединение, de40xDN32мм</t>
  </si>
  <si>
    <t>Полиэтиленовое соединение, de40xDN25мм</t>
  </si>
  <si>
    <t>Полиэтиленовый переход, de63xde40мм</t>
  </si>
  <si>
    <t>Полиэтиленовый уголок Φ40мм</t>
  </si>
  <si>
    <t>Транспортировка разработанного грунта 13км /доставка/</t>
  </si>
  <si>
    <t>Канализационные колодцы из железобетонных элементов Ф1,0м, Н=0,90м - 4 шт.</t>
  </si>
  <si>
    <t>Пробковый ретранслятор (16)</t>
  </si>
  <si>
    <t>Выравнивание дна траншеи /45м2/</t>
  </si>
  <si>
    <t>Подкладки опорные под трубы ОП-2 /28 шт/</t>
  </si>
  <si>
    <t>Перемещение грунта IV категории на расстояние 100 м в насыпь</t>
  </si>
  <si>
    <t>Разработка грунтов IV категории в котловане экскаватором и/или погрузка в самосвалы</t>
  </si>
  <si>
    <t>Перевозка обработанного грунта 13 км</t>
  </si>
  <si>
    <t>Изготовление монолитного высокого бордюра из бетона класса В25, F200 /75х20см/ L=63м</t>
  </si>
  <si>
    <t>Изготовление железобетонных монолитных поясов из бетона класса В15</t>
  </si>
  <si>
    <t>Ограждения эвакуационной лестницы ТА-2</t>
  </si>
  <si>
    <t>Складная инвалидная коляска для людей с ограниченными возможностями</t>
  </si>
  <si>
    <t>Доступно для людей с ограниченными возможностями</t>
  </si>
  <si>
    <t>Смета на обустройство детской площадки №15</t>
  </si>
  <si>
    <t>Оценить улучшение N14</t>
  </si>
  <si>
    <t>Смета N13 Тепловая сеть</t>
  </si>
  <si>
    <t>Смета N12 Система солнечного горячего водоснабжения</t>
  </si>
  <si>
    <t>Смета N11 Наружная канализационная сеть</t>
  </si>
  <si>
    <t>Расчет N10 Ирригационная система</t>
  </si>
  <si>
    <t>Смета N9 Наружная водопроводная сеть</t>
  </si>
  <si>
    <t>Смета N8 Электроснабжение очистных сооружений</t>
  </si>
  <si>
    <t>Плата за газификацию, включая разработку проектно-сметной документации, проведение экспертиз, согласований и утверждений</t>
  </si>
  <si>
    <t>Единица измерения</t>
  </si>
  <si>
    <t>Объем</t>
  </si>
  <si>
    <t>КОТЕЛЬНАЯ Смета N2-1 Строительные работы</t>
  </si>
  <si>
    <t>СТРОИТЕЛЬСТВО ДЕТСКОГО САДА Смета N3 Внешнее электроснабжение, подземная кабельная сеть 10 кВ</t>
  </si>
  <si>
    <t>Сетевой видеорегистратор 48 входов IP-вход, 1HDMI, 1VGA, NVR</t>
  </si>
  <si>
    <t>Жесткий диск, 8 ТБ</t>
  </si>
  <si>
    <t>Круглосуточное бесперебойное электроснабжение 1,0 кВт</t>
  </si>
  <si>
    <t>Монитор 40"</t>
  </si>
  <si>
    <t>IP-камера 4МП для внутренней установки, монтажный комплект Hikvision DS-2CD1343GO-I</t>
  </si>
  <si>
    <t>IP-камера 4МП IP67, наружная установка, с монтажным комплектом Hikvision DS-2CD1043GO-I</t>
  </si>
  <si>
    <t>Коммутатор Hikvision PoE Switch DS с 16 портами 10/100+2входа/1выход, скорость 1000 Мбит/с.</t>
  </si>
  <si>
    <t>Коммутатор на 24 порта 10/100+2 входа/1 выход/1000 Мбит/с. Hikvision PoE Switch DS</t>
  </si>
  <si>
    <t>Кабель U/UTP AWG24, оболочка LSZH (огнестойкая), ISO/IEC 11801; -10 .. 55 °C, 1000 BASE-T– Gigabit Ethernet UTP cat 5e</t>
  </si>
  <si>
    <t>Кабель медный, сечение ВВГнг(А)-LS 3х2,5мм2</t>
  </si>
  <si>
    <t>Разъем RJ45 cat 5e, обеспечивающий скорость 1000 Мбит/с</t>
  </si>
  <si>
    <t>Пластиковая герметичная распределительная коробка 50х70</t>
  </si>
  <si>
    <t>Пластиковый герметичный ящик 450х200мм</t>
  </si>
  <si>
    <t>Металлическое основание с текстолитовой частью для крепления камеры (2,5 кг)</t>
  </si>
  <si>
    <t>Полиэтиленовый огнестойкий электрический кабелепровод Φ20 мм</t>
  </si>
  <si>
    <t>Пакет полиэтиленовый 100х50мм с застежками</t>
  </si>
  <si>
    <t>Пакет полиэтиленовый 80х40мм с застежками</t>
  </si>
  <si>
    <t>Полиэтиленовый пакет 20х20мм с застежками</t>
  </si>
  <si>
    <t>Открытие отверстия в капитальной стене</t>
  </si>
  <si>
    <t>Для металлического крепления</t>
  </si>
  <si>
    <t>Монокристаллическая панель,³580 Вт -0,³3%</t>
  </si>
  <si>
    <t>Листовая сталь — 5х150х150 мм</t>
  </si>
  <si>
    <t>Г. БАГДАСАРЯН</t>
  </si>
  <si>
    <t>Общая стоимость /тыс. драм/</t>
  </si>
  <si>
    <t>Качели малые с цепями /согласно проекту/</t>
  </si>
  <si>
    <t>СВОДНАЯ ВЕДОМОСТЬ ОБЪЕМОВ РАБОТ - СМЕТА</t>
  </si>
  <si>
    <t>СТРОИТЕЛЬСТВО ДЕТСКОГО САДА
Смета N1-1-1 Строительные работы - (Строительная часть)</t>
  </si>
  <si>
    <t>Арматура Ф8A500C</t>
  </si>
  <si>
    <t>Арматура Ф10A500C</t>
  </si>
  <si>
    <t>Арматура Ф12A500c</t>
  </si>
  <si>
    <t>Арматура Ф14A500c</t>
  </si>
  <si>
    <t>Арматура Ф12A500C</t>
  </si>
  <si>
    <t>Арматура Ф6Bp-I</t>
  </si>
  <si>
    <t>Арматура Ф8AcI /производства России/</t>
  </si>
  <si>
    <t>Арматура Ф12А500С /производства России/</t>
  </si>
  <si>
    <t>Арматура Ф20А500С /производства России/</t>
  </si>
  <si>
    <t>Арматура Ф16А500С /производства России/</t>
  </si>
  <si>
    <t>Арматура Ф18А500С /производства России/</t>
  </si>
  <si>
    <t>Арматура Ф14А500С /производства России/</t>
  </si>
  <si>
    <t>Арматура Ф6AcI /производства России/</t>
  </si>
  <si>
    <t>Арматура Ф8A500C /производства России/</t>
  </si>
  <si>
    <t>Арматура Ф25А500С /производства России/</t>
  </si>
  <si>
    <t>Арматура Ф22А500С /производства России/</t>
  </si>
  <si>
    <t>Арматура Ф10А500С /производства России/</t>
  </si>
  <si>
    <t>Арматура Ф20АИ /производства России/</t>
  </si>
  <si>
    <t>Арматура Ф12AcI /производства России/</t>
  </si>
  <si>
    <t>Арматура Ф12AII /производства России/</t>
  </si>
  <si>
    <t>шт</t>
  </si>
  <si>
    <t>пм</t>
  </si>
  <si>
    <t>секция</t>
  </si>
  <si>
    <t>ДИРЕКТОР ПТ ПК &lt;&lt;НОРАШЕН&gt;&gt;:</t>
  </si>
  <si>
    <t>Всего:</t>
  </si>
  <si>
    <t>Проект строительства нового здания детского сада-ясли в районе Аван города Еревана</t>
  </si>
  <si>
    <t>N</t>
  </si>
  <si>
    <t>Стоимость 1 единицы /тыс. драм/</t>
  </si>
  <si>
    <t>Наименование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</si>
</sst>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00_);\(#,##0.000\)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  <font>
      <sz val="8"/>
      <color rgb="FFFF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2" fillId="0" borderId="1" xfId="8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2" fillId="0" borderId="1" xfId="3" applyNumberFormat="1" applyFont="1" applyFill="1" applyBorder="1" applyAlignment="1">
      <alignment horizontal="left" vertical="center"/>
    </xf>
    <xf numFmtId="0" fontId="2" fillId="0" borderId="1" xfId="8" applyNumberFormat="1" applyFont="1" applyFill="1" applyBorder="1" applyAlignment="1">
      <alignment horizontal="left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0" fontId="7" fillId="0" borderId="1" xfId="8" applyNumberFormat="1" applyFont="1" applyFill="1" applyBorder="1" applyAlignment="1">
      <alignment horizontal="left" vertical="center" wrapText="1"/>
    </xf>
    <xf numFmtId="0" fontId="7" fillId="0" borderId="1" xfId="3" applyNumberFormat="1" applyFont="1" applyFill="1" applyBorder="1" applyAlignment="1">
      <alignment horizontal="left" vertical="center" wrapText="1"/>
    </xf>
    <xf numFmtId="0" fontId="9" fillId="0" borderId="1" xfId="8" applyNumberFormat="1" applyFont="1" applyFill="1" applyBorder="1" applyAlignment="1">
      <alignment horizontal="left" vertical="center" wrapText="1"/>
    </xf>
    <xf numFmtId="0" fontId="2" fillId="0" borderId="2" xfId="3" applyNumberFormat="1" applyFont="1" applyFill="1" applyBorder="1" applyAlignment="1">
      <alignment horizontal="left" vertical="center" wrapText="1"/>
    </xf>
    <xf numFmtId="0" fontId="2" fillId="0" borderId="2" xfId="3" applyNumberFormat="1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0" xfId="8" applyNumberFormat="1" applyFont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8" applyNumberFormat="1" applyFont="1" applyFill="1" applyBorder="1" applyAlignment="1">
      <alignment horizontal="center" vertical="center"/>
    </xf>
    <xf numFmtId="0" fontId="2" fillId="0" borderId="2" xfId="3" applyNumberFormat="1" applyFont="1" applyFill="1" applyBorder="1" applyAlignment="1">
      <alignment horizontal="center" vertical="center"/>
    </xf>
    <xf numFmtId="0" fontId="2" fillId="0" borderId="0" xfId="8" applyNumberFormat="1" applyFont="1" applyAlignment="1">
      <alignment horizontal="left" vertical="center" wrapText="1"/>
    </xf>
    <xf numFmtId="0" fontId="2" fillId="0" borderId="0" xfId="8" applyNumberFormat="1" applyFont="1" applyAlignment="1">
      <alignment horizontal="left" vertical="center"/>
    </xf>
    <xf numFmtId="164" fontId="2" fillId="0" borderId="0" xfId="7" applyNumberFormat="1" applyFont="1" applyAlignment="1">
      <alignment vertical="center"/>
    </xf>
    <xf numFmtId="164" fontId="2" fillId="0" borderId="1" xfId="7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43" fontId="2" fillId="0" borderId="0" xfId="9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2" fillId="0" borderId="0" xfId="8" applyNumberFormat="1" applyFont="1" applyFill="1" applyAlignment="1">
      <alignment horizontal="center" vertical="center"/>
    </xf>
    <xf numFmtId="0" fontId="2" fillId="0" borderId="0" xfId="8" applyNumberFormat="1" applyFont="1" applyFill="1" applyAlignment="1">
      <alignment horizontal="left" vertical="center" wrapText="1"/>
    </xf>
    <xf numFmtId="0" fontId="2" fillId="0" borderId="0" xfId="8" applyNumberFormat="1" applyFont="1" applyFill="1" applyAlignment="1">
      <alignment horizontal="left" vertical="center"/>
    </xf>
    <xf numFmtId="164" fontId="2" fillId="0" borderId="0" xfId="7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1" fillId="0" borderId="0" xfId="8" applyFont="1" applyFill="1" applyAlignment="1">
      <alignment vertical="center"/>
    </xf>
    <xf numFmtId="0" fontId="6" fillId="0" borderId="0" xfId="8" applyNumberFormat="1" applyFont="1" applyFill="1" applyAlignment="1">
      <alignment horizontal="center" vertical="center"/>
    </xf>
    <xf numFmtId="0" fontId="6" fillId="0" borderId="0" xfId="8" applyNumberFormat="1" applyFont="1" applyFill="1" applyAlignment="1">
      <alignment horizontal="left" vertical="center" wrapText="1"/>
    </xf>
    <xf numFmtId="0" fontId="6" fillId="0" borderId="0" xfId="8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9" applyNumberFormat="1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vertical="center"/>
    </xf>
    <xf numFmtId="164" fontId="2" fillId="0" borderId="2" xfId="7" applyNumberFormat="1" applyFont="1" applyFill="1" applyBorder="1" applyAlignment="1">
      <alignment horizontal="right" vertical="center"/>
    </xf>
    <xf numFmtId="0" fontId="4" fillId="0" borderId="0" xfId="8" applyFont="1" applyFill="1" applyAlignment="1">
      <alignment vertical="center"/>
    </xf>
    <xf numFmtId="39" fontId="2" fillId="0" borderId="0" xfId="8" applyNumberFormat="1" applyFont="1" applyFill="1" applyAlignment="1">
      <alignment vertical="center"/>
    </xf>
    <xf numFmtId="39" fontId="10" fillId="0" borderId="0" xfId="8" applyNumberFormat="1" applyFont="1" applyFill="1" applyAlignment="1">
      <alignment vertical="center"/>
    </xf>
    <xf numFmtId="0" fontId="12" fillId="0" borderId="3" xfId="8" applyNumberFormat="1" applyFont="1" applyFill="1" applyBorder="1" applyAlignment="1">
      <alignment horizontal="center" vertical="center"/>
    </xf>
    <xf numFmtId="0" fontId="12" fillId="0" borderId="3" xfId="8" applyNumberFormat="1" applyFont="1" applyFill="1" applyBorder="1" applyAlignment="1">
      <alignment horizontal="left" vertical="center" wrapText="1"/>
    </xf>
    <xf numFmtId="0" fontId="12" fillId="0" borderId="3" xfId="8" applyNumberFormat="1" applyFont="1" applyFill="1" applyBorder="1" applyAlignment="1">
      <alignment horizontal="left" vertical="center"/>
    </xf>
    <xf numFmtId="164" fontId="12" fillId="0" borderId="3" xfId="7" applyNumberFormat="1" applyFont="1" applyFill="1" applyBorder="1" applyAlignment="1">
      <alignment horizontal="right" vertical="center"/>
    </xf>
    <xf numFmtId="0" fontId="12" fillId="0" borderId="3" xfId="8" applyNumberFormat="1" applyFont="1" applyFill="1" applyBorder="1" applyAlignment="1" applyProtection="1">
      <alignment horizontal="left" vertical="center" wrapText="1"/>
      <protection locked="0"/>
    </xf>
    <xf numFmtId="0" fontId="6" fillId="2" borderId="1" xfId="8" applyNumberFormat="1" applyFont="1" applyFill="1" applyBorder="1" applyAlignment="1">
      <alignment horizontal="left" vertical="center" wrapText="1"/>
    </xf>
    <xf numFmtId="0" fontId="6" fillId="2" borderId="1" xfId="8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8" applyNumberFormat="1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</cellXfs>
  <cellStyles count="11">
    <cellStyle name="Comma" xfId="7" builtinId="3"/>
    <cellStyle name="Comma 2" xfId="9"/>
    <cellStyle name="Normal" xfId="0" builtinId="0"/>
    <cellStyle name="Normal 10" xfId="10"/>
    <cellStyle name="Normal 2" xfId="1"/>
    <cellStyle name="Normal 2 2" xfId="6"/>
    <cellStyle name="Normal 3" xfId="8"/>
    <cellStyle name="Normal 3 2 2" xfId="5"/>
    <cellStyle name="Normal 4" xfId="2"/>
    <cellStyle name="Обычный 2" xfId="3"/>
    <cellStyle name="Обычный 3" xfId="4"/>
  </cellStyles>
  <dxfs count="0"/>
  <tableStyles count="0" defaultTableStyle="TableStyleMedium2" defaultPivotStyle="PivotStyleLight16"/>
  <colors>
    <mruColors>
      <color rgb="FF00FFFF"/>
      <color rgb="FFCC0066"/>
      <color rgb="FF339933"/>
      <color rgb="FFEE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77;&#1406;&#1377;&#1388;&#1377;&#1385;&#1381;&#1408;&#138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0;&#1377;&#1389;&#1377;&#1392;&#1377;&#1399;&#1387;&#1406;_&#1329;&#1406;&#1377;&#1398;&#1387;%20&#1396;-&#1407;&#1381;&#1382;_07.10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Ծավալաթերթ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v"/>
      <sheetName val="bac"/>
      <sheetName val="ss"/>
      <sheetName val="ss (2)"/>
      <sheetName val="Ծավալաթերթ"/>
      <sheetName val="ob1"/>
      <sheetName val="s1-1-1"/>
      <sheetName val="s1-1-2"/>
      <sheetName val="s1-2"/>
      <sheetName val="s1-3"/>
      <sheetName val="s1-4"/>
      <sheetName val="s1-5"/>
      <sheetName val="s1-6"/>
      <sheetName val="s1-7"/>
      <sheetName val="s1-8"/>
      <sheetName val="s1-9"/>
      <sheetName val="s1-10"/>
      <sheetName val="s1-11"/>
      <sheetName val="s1-12"/>
      <sheetName val="s1-13"/>
      <sheetName val="s1-14"/>
      <sheetName val="s1-15"/>
      <sheetName val="ob2"/>
      <sheetName val="s2-1"/>
      <sheetName val="s2-2"/>
      <sheetName val="s2-3"/>
      <sheetName val="s2-4"/>
      <sheetName val="s2-5"/>
      <sheetName val="s2-6"/>
      <sheetName val="s3"/>
      <sheetName val="s4"/>
      <sheetName val="s5"/>
      <sheetName val="s6"/>
      <sheetName val="s7"/>
      <sheetName val="s8"/>
      <sheetName val="s9"/>
      <sheetName val="s10"/>
      <sheetName val="s11"/>
      <sheetName val="s12"/>
      <sheetName val="s13"/>
      <sheetName val="s14"/>
      <sheetName val="s1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47">
          <cell r="H1647">
            <v>785390.4801467252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5"/>
  <sheetViews>
    <sheetView tabSelected="1" view="pageBreakPreview" topLeftCell="A1630" zoomScale="120" zoomScaleNormal="100" zoomScaleSheetLayoutView="120" workbookViewId="0">
      <selection activeCell="B1655" sqref="B1655"/>
    </sheetView>
  </sheetViews>
  <sheetFormatPr defaultColWidth="9.109375" defaultRowHeight="10.199999999999999" x14ac:dyDescent="0.25"/>
  <cols>
    <col min="1" max="1" width="3.6640625" style="14" customWidth="1"/>
    <col min="2" max="2" width="53.44140625" style="18" customWidth="1"/>
    <col min="3" max="3" width="9.33203125" style="19" customWidth="1"/>
    <col min="4" max="4" width="6" style="19" bestFit="1" customWidth="1"/>
    <col min="5" max="5" width="10.109375" style="20" bestFit="1" customWidth="1"/>
    <col min="6" max="6" width="11.77734375" style="20" bestFit="1" customWidth="1"/>
    <col min="7" max="7" width="9.109375" style="2"/>
    <col min="8" max="8" width="8.77734375" style="2" bestFit="1" customWidth="1"/>
    <col min="9" max="9" width="5.44140625" style="2" bestFit="1" customWidth="1"/>
    <col min="10" max="16384" width="9.109375" style="2"/>
  </cols>
  <sheetData>
    <row r="1" spans="1:6" s="33" customFormat="1" ht="13.2" x14ac:dyDescent="0.25">
      <c r="A1" s="53" t="s">
        <v>1147</v>
      </c>
      <c r="B1" s="53"/>
      <c r="C1" s="53"/>
      <c r="D1" s="53"/>
      <c r="E1" s="53"/>
      <c r="F1" s="53"/>
    </row>
    <row r="2" spans="1:6" x14ac:dyDescent="0.25">
      <c r="A2" s="29"/>
      <c r="B2" s="30"/>
      <c r="C2" s="31"/>
      <c r="D2" s="31"/>
      <c r="E2" s="32"/>
      <c r="F2" s="32"/>
    </row>
    <row r="3" spans="1:6" s="34" customFormat="1" ht="13.8" x14ac:dyDescent="0.25">
      <c r="A3" s="54" t="s">
        <v>1120</v>
      </c>
      <c r="B3" s="54"/>
      <c r="C3" s="54"/>
      <c r="D3" s="54"/>
      <c r="E3" s="54"/>
      <c r="F3" s="54"/>
    </row>
    <row r="4" spans="1:6" x14ac:dyDescent="0.25">
      <c r="A4" s="35"/>
      <c r="B4" s="36"/>
      <c r="C4" s="37"/>
      <c r="D4" s="37"/>
      <c r="E4" s="32"/>
      <c r="F4" s="32"/>
    </row>
    <row r="5" spans="1:6" s="40" customFormat="1" ht="30.6" x14ac:dyDescent="0.25">
      <c r="A5" s="38" t="s">
        <v>1148</v>
      </c>
      <c r="B5" s="38" t="s">
        <v>1150</v>
      </c>
      <c r="C5" s="38" t="s">
        <v>1091</v>
      </c>
      <c r="D5" s="38" t="s">
        <v>1092</v>
      </c>
      <c r="E5" s="38" t="s">
        <v>1149</v>
      </c>
      <c r="F5" s="39" t="s">
        <v>1118</v>
      </c>
    </row>
    <row r="6" spans="1:6" s="40" customFormat="1" x14ac:dyDescent="0.25">
      <c r="A6" s="50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</row>
    <row r="7" spans="1:6" ht="20.399999999999999" x14ac:dyDescent="0.25">
      <c r="A7" s="16"/>
      <c r="B7" s="8" t="s">
        <v>1121</v>
      </c>
      <c r="C7" s="3"/>
      <c r="D7" s="3"/>
      <c r="E7" s="21"/>
      <c r="F7" s="21"/>
    </row>
    <row r="8" spans="1:6" x14ac:dyDescent="0.25">
      <c r="A8" s="15"/>
      <c r="B8" s="9" t="s">
        <v>86</v>
      </c>
      <c r="C8" s="5"/>
      <c r="D8" s="5"/>
      <c r="E8" s="21"/>
      <c r="F8" s="21"/>
    </row>
    <row r="9" spans="1:6" x14ac:dyDescent="0.25">
      <c r="A9" s="15">
        <v>1</v>
      </c>
      <c r="B9" s="7" t="s">
        <v>910</v>
      </c>
      <c r="C9" s="5" t="s">
        <v>2</v>
      </c>
      <c r="D9" s="5">
        <v>546</v>
      </c>
      <c r="E9" s="21">
        <v>0.40200000000000002</v>
      </c>
      <c r="F9" s="21">
        <f t="shared" ref="F9:F72" si="0">ROUND(D9*E9,3)</f>
        <v>219.49199999999999</v>
      </c>
    </row>
    <row r="10" spans="1:6" x14ac:dyDescent="0.25">
      <c r="A10" s="15">
        <v>2</v>
      </c>
      <c r="B10" s="6" t="s">
        <v>911</v>
      </c>
      <c r="C10" s="3" t="s">
        <v>2</v>
      </c>
      <c r="D10" s="5">
        <v>17</v>
      </c>
      <c r="E10" s="21">
        <v>2.5369999999999999</v>
      </c>
      <c r="F10" s="21">
        <f t="shared" si="0"/>
        <v>43.128999999999998</v>
      </c>
    </row>
    <row r="11" spans="1:6" x14ac:dyDescent="0.25">
      <c r="A11" s="15">
        <v>3</v>
      </c>
      <c r="B11" s="6" t="s">
        <v>1057</v>
      </c>
      <c r="C11" s="3" t="s">
        <v>2</v>
      </c>
      <c r="D11" s="3">
        <v>473</v>
      </c>
      <c r="E11" s="21">
        <v>0.69399999999999995</v>
      </c>
      <c r="F11" s="21">
        <f t="shared" si="0"/>
        <v>328.262</v>
      </c>
    </row>
    <row r="12" spans="1:6" x14ac:dyDescent="0.25">
      <c r="A12" s="15">
        <v>4</v>
      </c>
      <c r="B12" s="6" t="s">
        <v>1047</v>
      </c>
      <c r="C12" s="3" t="s">
        <v>2</v>
      </c>
      <c r="D12" s="3">
        <v>850</v>
      </c>
      <c r="E12" s="21">
        <v>0.85899999999999999</v>
      </c>
      <c r="F12" s="21">
        <f t="shared" si="0"/>
        <v>730.15</v>
      </c>
    </row>
    <row r="13" spans="1:6" x14ac:dyDescent="0.25">
      <c r="A13" s="15">
        <v>5</v>
      </c>
      <c r="B13" s="6" t="s">
        <v>1048</v>
      </c>
      <c r="C13" s="3" t="s">
        <v>2</v>
      </c>
      <c r="D13" s="5">
        <v>41</v>
      </c>
      <c r="E13" s="21">
        <v>6.6059999999999999</v>
      </c>
      <c r="F13" s="21">
        <f t="shared" si="0"/>
        <v>270.846</v>
      </c>
    </row>
    <row r="14" spans="1:6" x14ac:dyDescent="0.25">
      <c r="A14" s="15">
        <v>6</v>
      </c>
      <c r="B14" s="6" t="s">
        <v>762</v>
      </c>
      <c r="C14" s="3" t="s">
        <v>2</v>
      </c>
      <c r="D14" s="5">
        <v>127</v>
      </c>
      <c r="E14" s="21">
        <v>5.4269999999999996</v>
      </c>
      <c r="F14" s="21">
        <f t="shared" si="0"/>
        <v>689.22900000000004</v>
      </c>
    </row>
    <row r="15" spans="1:6" ht="20.399999999999999" x14ac:dyDescent="0.25">
      <c r="A15" s="15">
        <v>7</v>
      </c>
      <c r="B15" s="7" t="s">
        <v>1038</v>
      </c>
      <c r="C15" s="5" t="s">
        <v>2</v>
      </c>
      <c r="D15" s="5"/>
      <c r="E15" s="21">
        <v>0.85899999999999999</v>
      </c>
      <c r="F15" s="21">
        <f t="shared" si="0"/>
        <v>0</v>
      </c>
    </row>
    <row r="16" spans="1:6" x14ac:dyDescent="0.25">
      <c r="A16" s="15">
        <v>8</v>
      </c>
      <c r="B16" s="6" t="s">
        <v>579</v>
      </c>
      <c r="C16" s="3" t="s">
        <v>2</v>
      </c>
      <c r="D16" s="3">
        <v>123</v>
      </c>
      <c r="E16" s="21">
        <v>1.1459999999999999</v>
      </c>
      <c r="F16" s="21">
        <f t="shared" si="0"/>
        <v>140.958</v>
      </c>
    </row>
    <row r="17" spans="1:6" x14ac:dyDescent="0.25">
      <c r="A17" s="15">
        <v>9</v>
      </c>
      <c r="B17" s="6" t="s">
        <v>578</v>
      </c>
      <c r="C17" s="3" t="s">
        <v>2</v>
      </c>
      <c r="D17" s="3">
        <v>4</v>
      </c>
      <c r="E17" s="21">
        <v>6.6059999999999999</v>
      </c>
      <c r="F17" s="21">
        <f t="shared" si="0"/>
        <v>26.423999999999999</v>
      </c>
    </row>
    <row r="18" spans="1:6" x14ac:dyDescent="0.25">
      <c r="A18" s="15">
        <v>10</v>
      </c>
      <c r="B18" s="6" t="s">
        <v>1058</v>
      </c>
      <c r="C18" s="3" t="s">
        <v>2</v>
      </c>
      <c r="D18" s="3">
        <v>1375</v>
      </c>
      <c r="E18" s="21">
        <v>22.125</v>
      </c>
      <c r="F18" s="21">
        <f t="shared" si="0"/>
        <v>30421.875</v>
      </c>
    </row>
    <row r="19" spans="1:6" x14ac:dyDescent="0.25">
      <c r="A19" s="15">
        <v>11</v>
      </c>
      <c r="B19" s="6" t="s">
        <v>579</v>
      </c>
      <c r="C19" s="3" t="s">
        <v>2</v>
      </c>
      <c r="D19" s="3">
        <v>1334</v>
      </c>
      <c r="E19" s="21">
        <v>1.373</v>
      </c>
      <c r="F19" s="21">
        <f t="shared" si="0"/>
        <v>1831.5820000000001</v>
      </c>
    </row>
    <row r="20" spans="1:6" x14ac:dyDescent="0.25">
      <c r="A20" s="15">
        <v>12</v>
      </c>
      <c r="B20" s="6" t="s">
        <v>578</v>
      </c>
      <c r="C20" s="3" t="s">
        <v>2</v>
      </c>
      <c r="D20" s="5">
        <v>41</v>
      </c>
      <c r="E20" s="21">
        <v>6.6059999999999999</v>
      </c>
      <c r="F20" s="21">
        <f t="shared" si="0"/>
        <v>270.846</v>
      </c>
    </row>
    <row r="21" spans="1:6" x14ac:dyDescent="0.25">
      <c r="A21" s="15">
        <v>13</v>
      </c>
      <c r="B21" s="6" t="s">
        <v>902</v>
      </c>
      <c r="C21" s="3" t="s">
        <v>10</v>
      </c>
      <c r="D21" s="3">
        <v>60.2</v>
      </c>
      <c r="E21" s="21">
        <v>0.61299999999999999</v>
      </c>
      <c r="F21" s="21">
        <f t="shared" si="0"/>
        <v>36.902999999999999</v>
      </c>
    </row>
    <row r="22" spans="1:6" x14ac:dyDescent="0.25">
      <c r="A22" s="15">
        <v>14</v>
      </c>
      <c r="B22" s="6" t="s">
        <v>341</v>
      </c>
      <c r="C22" s="3" t="s">
        <v>10</v>
      </c>
      <c r="D22" s="3">
        <v>4806.7</v>
      </c>
      <c r="E22" s="21">
        <v>3.677</v>
      </c>
      <c r="F22" s="21">
        <f t="shared" si="0"/>
        <v>17674.236000000001</v>
      </c>
    </row>
    <row r="23" spans="1:6" x14ac:dyDescent="0.25">
      <c r="A23" s="15">
        <v>15</v>
      </c>
      <c r="B23" s="6" t="s">
        <v>80</v>
      </c>
      <c r="C23" s="3" t="s">
        <v>2</v>
      </c>
      <c r="D23" s="3">
        <v>729</v>
      </c>
      <c r="E23" s="21">
        <v>6.2E-2</v>
      </c>
      <c r="F23" s="21">
        <f t="shared" si="0"/>
        <v>45.198</v>
      </c>
    </row>
    <row r="24" spans="1:6" ht="20.399999999999999" x14ac:dyDescent="0.25">
      <c r="A24" s="15">
        <v>16</v>
      </c>
      <c r="B24" s="6" t="s">
        <v>1040</v>
      </c>
      <c r="C24" s="5" t="s">
        <v>2</v>
      </c>
      <c r="D24" s="5">
        <v>316</v>
      </c>
      <c r="E24" s="21">
        <v>2.7589999999999999</v>
      </c>
      <c r="F24" s="21">
        <f t="shared" si="0"/>
        <v>871.84400000000005</v>
      </c>
    </row>
    <row r="25" spans="1:6" x14ac:dyDescent="0.25">
      <c r="A25" s="15">
        <v>17</v>
      </c>
      <c r="B25" s="6" t="s">
        <v>65</v>
      </c>
      <c r="C25" s="3" t="s">
        <v>2</v>
      </c>
      <c r="D25" s="3">
        <v>1045</v>
      </c>
      <c r="E25" s="21">
        <v>0.35399999999999998</v>
      </c>
      <c r="F25" s="21">
        <f t="shared" si="0"/>
        <v>369.93</v>
      </c>
    </row>
    <row r="26" spans="1:6" x14ac:dyDescent="0.25">
      <c r="A26" s="15">
        <v>18</v>
      </c>
      <c r="B26" s="6" t="s">
        <v>1041</v>
      </c>
      <c r="C26" s="5" t="s">
        <v>2</v>
      </c>
      <c r="D26" s="5">
        <v>316</v>
      </c>
      <c r="E26" s="21">
        <v>0.38200000000000001</v>
      </c>
      <c r="F26" s="21">
        <f t="shared" si="0"/>
        <v>120.712</v>
      </c>
    </row>
    <row r="27" spans="1:6" x14ac:dyDescent="0.25">
      <c r="A27" s="15">
        <v>19</v>
      </c>
      <c r="B27" s="6" t="s">
        <v>81</v>
      </c>
      <c r="C27" s="3" t="s">
        <v>2</v>
      </c>
      <c r="D27" s="3">
        <v>32</v>
      </c>
      <c r="E27" s="21">
        <v>1.413</v>
      </c>
      <c r="F27" s="21">
        <f t="shared" si="0"/>
        <v>45.216000000000001</v>
      </c>
    </row>
    <row r="28" spans="1:6" x14ac:dyDescent="0.25">
      <c r="A28" s="15"/>
      <c r="B28" s="9" t="s">
        <v>181</v>
      </c>
      <c r="C28" s="5"/>
      <c r="D28" s="5"/>
      <c r="E28" s="21">
        <v>0</v>
      </c>
      <c r="F28" s="21">
        <f t="shared" si="0"/>
        <v>0</v>
      </c>
    </row>
    <row r="29" spans="1:6" x14ac:dyDescent="0.25">
      <c r="A29" s="15">
        <v>1</v>
      </c>
      <c r="B29" s="7" t="s">
        <v>955</v>
      </c>
      <c r="C29" s="3" t="s">
        <v>2</v>
      </c>
      <c r="D29" s="5">
        <v>25.3</v>
      </c>
      <c r="E29" s="21">
        <v>9.8219999999999992</v>
      </c>
      <c r="F29" s="21">
        <f t="shared" si="0"/>
        <v>248.49700000000001</v>
      </c>
    </row>
    <row r="30" spans="1:6" x14ac:dyDescent="0.25">
      <c r="A30" s="15">
        <v>2</v>
      </c>
      <c r="B30" s="6" t="s">
        <v>678</v>
      </c>
      <c r="C30" s="3" t="s">
        <v>2</v>
      </c>
      <c r="D30" s="3">
        <v>25.3</v>
      </c>
      <c r="E30" s="21">
        <v>42.607999999999997</v>
      </c>
      <c r="F30" s="21">
        <f t="shared" si="0"/>
        <v>1077.982</v>
      </c>
    </row>
    <row r="31" spans="1:6" ht="20.399999999999999" x14ac:dyDescent="0.25">
      <c r="A31" s="15">
        <v>3</v>
      </c>
      <c r="B31" s="6" t="s">
        <v>1043</v>
      </c>
      <c r="C31" s="3" t="s">
        <v>2</v>
      </c>
      <c r="D31" s="5">
        <v>208.9</v>
      </c>
      <c r="E31" s="21">
        <v>68.597999999999999</v>
      </c>
      <c r="F31" s="21">
        <f t="shared" si="0"/>
        <v>14330.121999999999</v>
      </c>
    </row>
    <row r="32" spans="1:6" x14ac:dyDescent="0.25">
      <c r="A32" s="15">
        <v>4</v>
      </c>
      <c r="B32" s="6" t="s">
        <v>1128</v>
      </c>
      <c r="C32" s="5" t="s">
        <v>10</v>
      </c>
      <c r="D32" s="5">
        <v>5.3550000000000004</v>
      </c>
      <c r="E32" s="21">
        <v>368.41199999999998</v>
      </c>
      <c r="F32" s="21">
        <f t="shared" si="0"/>
        <v>1972.846</v>
      </c>
    </row>
    <row r="33" spans="1:6" x14ac:dyDescent="0.25">
      <c r="A33" s="15">
        <v>5</v>
      </c>
      <c r="B33" s="6" t="s">
        <v>1129</v>
      </c>
      <c r="C33" s="3" t="s">
        <v>10</v>
      </c>
      <c r="D33" s="5">
        <v>1.454</v>
      </c>
      <c r="E33" s="21">
        <v>410.16</v>
      </c>
      <c r="F33" s="21">
        <f t="shared" si="0"/>
        <v>596.37300000000005</v>
      </c>
    </row>
    <row r="34" spans="1:6" x14ac:dyDescent="0.25">
      <c r="A34" s="15">
        <v>6</v>
      </c>
      <c r="B34" s="6" t="s">
        <v>1130</v>
      </c>
      <c r="C34" s="3" t="s">
        <v>10</v>
      </c>
      <c r="D34" s="5">
        <v>5.96</v>
      </c>
      <c r="E34" s="21">
        <v>410.16</v>
      </c>
      <c r="F34" s="21">
        <f t="shared" si="0"/>
        <v>2444.5540000000001</v>
      </c>
    </row>
    <row r="35" spans="1:6" ht="20.399999999999999" x14ac:dyDescent="0.25">
      <c r="A35" s="15">
        <v>7</v>
      </c>
      <c r="B35" s="6" t="s">
        <v>212</v>
      </c>
      <c r="C35" s="3" t="s">
        <v>2</v>
      </c>
      <c r="D35" s="5">
        <v>3.9</v>
      </c>
      <c r="E35" s="21">
        <v>68.597999999999999</v>
      </c>
      <c r="F35" s="21">
        <f t="shared" si="0"/>
        <v>267.53199999999998</v>
      </c>
    </row>
    <row r="36" spans="1:6" x14ac:dyDescent="0.25">
      <c r="A36" s="15">
        <v>8</v>
      </c>
      <c r="B36" s="6" t="s">
        <v>1128</v>
      </c>
      <c r="C36" s="5" t="s">
        <v>10</v>
      </c>
      <c r="D36" s="5">
        <v>8.2000000000000003E-2</v>
      </c>
      <c r="E36" s="21">
        <v>368.41199999999998</v>
      </c>
      <c r="F36" s="21">
        <f t="shared" si="0"/>
        <v>30.21</v>
      </c>
    </row>
    <row r="37" spans="1:6" x14ac:dyDescent="0.25">
      <c r="A37" s="15">
        <v>9</v>
      </c>
      <c r="B37" s="6" t="s">
        <v>1131</v>
      </c>
      <c r="C37" s="3" t="s">
        <v>10</v>
      </c>
      <c r="D37" s="5">
        <v>8.7999999999999995E-2</v>
      </c>
      <c r="E37" s="21">
        <v>410.16</v>
      </c>
      <c r="F37" s="21">
        <f t="shared" si="0"/>
        <v>36.094000000000001</v>
      </c>
    </row>
    <row r="38" spans="1:6" x14ac:dyDescent="0.25">
      <c r="A38" s="15">
        <v>10</v>
      </c>
      <c r="B38" s="6" t="s">
        <v>1130</v>
      </c>
      <c r="C38" s="3" t="s">
        <v>10</v>
      </c>
      <c r="D38" s="5">
        <v>8.5999999999999993E-2</v>
      </c>
      <c r="E38" s="21">
        <v>410.16</v>
      </c>
      <c r="F38" s="21">
        <f t="shared" si="0"/>
        <v>35.274000000000001</v>
      </c>
    </row>
    <row r="39" spans="1:6" x14ac:dyDescent="0.25">
      <c r="A39" s="15">
        <v>11</v>
      </c>
      <c r="B39" s="7" t="s">
        <v>36</v>
      </c>
      <c r="C39" s="3" t="s">
        <v>10</v>
      </c>
      <c r="D39" s="5">
        <v>0.03</v>
      </c>
      <c r="E39" s="21">
        <v>427.95600000000002</v>
      </c>
      <c r="F39" s="21">
        <f t="shared" si="0"/>
        <v>12.839</v>
      </c>
    </row>
    <row r="40" spans="1:6" x14ac:dyDescent="0.25">
      <c r="A40" s="15">
        <v>12</v>
      </c>
      <c r="B40" s="6" t="s">
        <v>182</v>
      </c>
      <c r="C40" s="5" t="s">
        <v>10</v>
      </c>
      <c r="D40" s="3">
        <v>2.3E-2</v>
      </c>
      <c r="E40" s="21">
        <v>706.12300000000005</v>
      </c>
      <c r="F40" s="21">
        <f t="shared" si="0"/>
        <v>16.241</v>
      </c>
    </row>
    <row r="41" spans="1:6" x14ac:dyDescent="0.25">
      <c r="A41" s="15">
        <v>13</v>
      </c>
      <c r="B41" s="6" t="s">
        <v>1130</v>
      </c>
      <c r="C41" s="3" t="s">
        <v>10</v>
      </c>
      <c r="D41" s="5">
        <v>7.0000000000000001E-3</v>
      </c>
      <c r="E41" s="21">
        <v>410.16</v>
      </c>
      <c r="F41" s="21">
        <f t="shared" si="0"/>
        <v>2.871</v>
      </c>
    </row>
    <row r="42" spans="1:6" ht="20.399999999999999" x14ac:dyDescent="0.25">
      <c r="A42" s="15">
        <v>14</v>
      </c>
      <c r="B42" s="6" t="s">
        <v>213</v>
      </c>
      <c r="C42" s="3" t="s">
        <v>2</v>
      </c>
      <c r="D42" s="5">
        <v>7.8</v>
      </c>
      <c r="E42" s="21">
        <v>68.597999999999999</v>
      </c>
      <c r="F42" s="21">
        <f t="shared" si="0"/>
        <v>535.06399999999996</v>
      </c>
    </row>
    <row r="43" spans="1:6" x14ac:dyDescent="0.25">
      <c r="A43" s="15">
        <v>15</v>
      </c>
      <c r="B43" s="6" t="s">
        <v>1128</v>
      </c>
      <c r="C43" s="5" t="s">
        <v>10</v>
      </c>
      <c r="D43" s="5">
        <v>0.20699999999999999</v>
      </c>
      <c r="E43" s="21">
        <v>368.41199999999998</v>
      </c>
      <c r="F43" s="21">
        <f t="shared" si="0"/>
        <v>76.260999999999996</v>
      </c>
    </row>
    <row r="44" spans="1:6" x14ac:dyDescent="0.25">
      <c r="A44" s="15">
        <v>16</v>
      </c>
      <c r="B44" s="6" t="s">
        <v>1131</v>
      </c>
      <c r="C44" s="3" t="s">
        <v>10</v>
      </c>
      <c r="D44" s="5">
        <v>0.11</v>
      </c>
      <c r="E44" s="21">
        <v>410.16</v>
      </c>
      <c r="F44" s="21">
        <f t="shared" si="0"/>
        <v>45.118000000000002</v>
      </c>
    </row>
    <row r="45" spans="1:6" x14ac:dyDescent="0.25">
      <c r="A45" s="15">
        <v>17</v>
      </c>
      <c r="B45" s="6" t="s">
        <v>1132</v>
      </c>
      <c r="C45" s="3" t="s">
        <v>10</v>
      </c>
      <c r="D45" s="5">
        <v>0.254</v>
      </c>
      <c r="E45" s="21">
        <v>410.16</v>
      </c>
      <c r="F45" s="21">
        <f t="shared" si="0"/>
        <v>104.181</v>
      </c>
    </row>
    <row r="46" spans="1:6" x14ac:dyDescent="0.25">
      <c r="A46" s="15">
        <v>18</v>
      </c>
      <c r="B46" s="7" t="s">
        <v>36</v>
      </c>
      <c r="C46" s="3" t="s">
        <v>10</v>
      </c>
      <c r="D46" s="5">
        <v>6.2E-2</v>
      </c>
      <c r="E46" s="21">
        <v>427.95600000000002</v>
      </c>
      <c r="F46" s="21">
        <f t="shared" si="0"/>
        <v>26.533000000000001</v>
      </c>
    </row>
    <row r="47" spans="1:6" x14ac:dyDescent="0.25">
      <c r="A47" s="15">
        <v>19</v>
      </c>
      <c r="B47" s="6" t="s">
        <v>177</v>
      </c>
      <c r="C47" s="5" t="s">
        <v>10</v>
      </c>
      <c r="D47" s="3">
        <v>8.0000000000000002E-3</v>
      </c>
      <c r="E47" s="21">
        <v>706.12300000000005</v>
      </c>
      <c r="F47" s="21">
        <f t="shared" si="0"/>
        <v>5.649</v>
      </c>
    </row>
    <row r="48" spans="1:6" x14ac:dyDescent="0.25">
      <c r="A48" s="15">
        <v>20</v>
      </c>
      <c r="B48" s="6" t="s">
        <v>1130</v>
      </c>
      <c r="C48" s="3" t="s">
        <v>10</v>
      </c>
      <c r="D48" s="5">
        <v>4.5999999999999999E-2</v>
      </c>
      <c r="E48" s="21">
        <v>410.16</v>
      </c>
      <c r="F48" s="21">
        <f t="shared" si="0"/>
        <v>18.867000000000001</v>
      </c>
    </row>
    <row r="49" spans="1:6" x14ac:dyDescent="0.25">
      <c r="A49" s="15">
        <v>21</v>
      </c>
      <c r="B49" s="6" t="s">
        <v>678</v>
      </c>
      <c r="C49" s="3" t="s">
        <v>2</v>
      </c>
      <c r="D49" s="3">
        <v>0.9</v>
      </c>
      <c r="E49" s="21">
        <v>42.607999999999997</v>
      </c>
      <c r="F49" s="21">
        <f t="shared" si="0"/>
        <v>38.347000000000001</v>
      </c>
    </row>
    <row r="50" spans="1:6" ht="20.399999999999999" x14ac:dyDescent="0.25">
      <c r="A50" s="15">
        <v>22</v>
      </c>
      <c r="B50" s="6" t="s">
        <v>535</v>
      </c>
      <c r="C50" s="3" t="s">
        <v>2</v>
      </c>
      <c r="D50" s="5">
        <v>2.9</v>
      </c>
      <c r="E50" s="21">
        <v>68.597999999999999</v>
      </c>
      <c r="F50" s="21">
        <f t="shared" si="0"/>
        <v>198.934</v>
      </c>
    </row>
    <row r="51" spans="1:6" x14ac:dyDescent="0.25">
      <c r="A51" s="15">
        <v>23</v>
      </c>
      <c r="B51" s="6" t="s">
        <v>1128</v>
      </c>
      <c r="C51" s="5" t="s">
        <v>10</v>
      </c>
      <c r="D51" s="5">
        <v>5.8000000000000003E-2</v>
      </c>
      <c r="E51" s="21">
        <v>368.41199999999998</v>
      </c>
      <c r="F51" s="21">
        <f t="shared" si="0"/>
        <v>21.367999999999999</v>
      </c>
    </row>
    <row r="52" spans="1:6" x14ac:dyDescent="0.25">
      <c r="A52" s="15">
        <v>24</v>
      </c>
      <c r="B52" s="6" t="s">
        <v>1133</v>
      </c>
      <c r="C52" s="3" t="s">
        <v>10</v>
      </c>
      <c r="D52" s="5">
        <v>0.08</v>
      </c>
      <c r="E52" s="21">
        <v>410.16</v>
      </c>
      <c r="F52" s="21">
        <f t="shared" si="0"/>
        <v>32.813000000000002</v>
      </c>
    </row>
    <row r="53" spans="1:6" ht="20.399999999999999" x14ac:dyDescent="0.25">
      <c r="A53" s="16">
        <v>25</v>
      </c>
      <c r="B53" s="6" t="s">
        <v>536</v>
      </c>
      <c r="C53" s="3" t="s">
        <v>2</v>
      </c>
      <c r="D53" s="3">
        <v>7</v>
      </c>
      <c r="E53" s="21">
        <v>75.474000000000004</v>
      </c>
      <c r="F53" s="21">
        <f t="shared" si="0"/>
        <v>528.31799999999998</v>
      </c>
    </row>
    <row r="54" spans="1:6" x14ac:dyDescent="0.25">
      <c r="A54" s="15">
        <v>26</v>
      </c>
      <c r="B54" s="6" t="s">
        <v>1134</v>
      </c>
      <c r="C54" s="5" t="s">
        <v>10</v>
      </c>
      <c r="D54" s="5">
        <v>7.0000000000000001E-3</v>
      </c>
      <c r="E54" s="21">
        <v>368.41199999999998</v>
      </c>
      <c r="F54" s="21">
        <f t="shared" si="0"/>
        <v>2.5790000000000002</v>
      </c>
    </row>
    <row r="55" spans="1:6" x14ac:dyDescent="0.25">
      <c r="A55" s="15">
        <v>27</v>
      </c>
      <c r="B55" s="6" t="s">
        <v>1135</v>
      </c>
      <c r="C55" s="3" t="s">
        <v>10</v>
      </c>
      <c r="D55" s="5">
        <v>0.113</v>
      </c>
      <c r="E55" s="21">
        <v>411.39800000000002</v>
      </c>
      <c r="F55" s="21">
        <f t="shared" si="0"/>
        <v>46.488</v>
      </c>
    </row>
    <row r="56" spans="1:6" x14ac:dyDescent="0.25">
      <c r="A56" s="15">
        <v>28</v>
      </c>
      <c r="B56" s="6" t="s">
        <v>1133</v>
      </c>
      <c r="C56" s="3" t="s">
        <v>10</v>
      </c>
      <c r="D56" s="5">
        <v>0.308</v>
      </c>
      <c r="E56" s="21">
        <v>410.16</v>
      </c>
      <c r="F56" s="21">
        <f t="shared" si="0"/>
        <v>126.32899999999999</v>
      </c>
    </row>
    <row r="57" spans="1:6" x14ac:dyDescent="0.25">
      <c r="A57" s="15">
        <v>29</v>
      </c>
      <c r="B57" s="7" t="s">
        <v>196</v>
      </c>
      <c r="C57" s="3" t="s">
        <v>2</v>
      </c>
      <c r="D57" s="5">
        <v>0.9</v>
      </c>
      <c r="E57" s="21">
        <v>9.8219999999999992</v>
      </c>
      <c r="F57" s="21">
        <f t="shared" si="0"/>
        <v>8.84</v>
      </c>
    </row>
    <row r="58" spans="1:6" ht="20.399999999999999" x14ac:dyDescent="0.25">
      <c r="A58" s="15">
        <v>30</v>
      </c>
      <c r="B58" s="6" t="s">
        <v>912</v>
      </c>
      <c r="C58" s="3" t="s">
        <v>2</v>
      </c>
      <c r="D58" s="3">
        <v>1.5</v>
      </c>
      <c r="E58" s="21">
        <v>54.548999999999999</v>
      </c>
      <c r="F58" s="21">
        <f t="shared" si="0"/>
        <v>81.823999999999998</v>
      </c>
    </row>
    <row r="59" spans="1:6" x14ac:dyDescent="0.25">
      <c r="A59" s="15">
        <v>31</v>
      </c>
      <c r="B59" s="6" t="s">
        <v>1135</v>
      </c>
      <c r="C59" s="3" t="s">
        <v>10</v>
      </c>
      <c r="D59" s="5">
        <v>3.5000000000000003E-2</v>
      </c>
      <c r="E59" s="21">
        <v>411.39800000000002</v>
      </c>
      <c r="F59" s="21">
        <f t="shared" si="0"/>
        <v>14.398999999999999</v>
      </c>
    </row>
    <row r="60" spans="1:6" x14ac:dyDescent="0.25">
      <c r="A60" s="15">
        <v>32</v>
      </c>
      <c r="B60" s="6" t="s">
        <v>678</v>
      </c>
      <c r="C60" s="3" t="s">
        <v>2</v>
      </c>
      <c r="D60" s="3">
        <v>1</v>
      </c>
      <c r="E60" s="21">
        <v>42.607999999999997</v>
      </c>
      <c r="F60" s="21">
        <f t="shared" si="0"/>
        <v>42.607999999999997</v>
      </c>
    </row>
    <row r="61" spans="1:6" ht="20.399999999999999" x14ac:dyDescent="0.25">
      <c r="A61" s="15">
        <v>33</v>
      </c>
      <c r="B61" s="6" t="s">
        <v>537</v>
      </c>
      <c r="C61" s="3" t="s">
        <v>2</v>
      </c>
      <c r="D61" s="5">
        <v>2.9</v>
      </c>
      <c r="E61" s="21">
        <v>68.597999999999999</v>
      </c>
      <c r="F61" s="21">
        <f t="shared" si="0"/>
        <v>198.934</v>
      </c>
    </row>
    <row r="62" spans="1:6" x14ac:dyDescent="0.25">
      <c r="A62" s="15">
        <v>34</v>
      </c>
      <c r="B62" s="6" t="s">
        <v>1128</v>
      </c>
      <c r="C62" s="5" t="s">
        <v>10</v>
      </c>
      <c r="D62" s="5">
        <v>6.0999999999999999E-2</v>
      </c>
      <c r="E62" s="21">
        <v>368.41199999999998</v>
      </c>
      <c r="F62" s="21">
        <f t="shared" si="0"/>
        <v>22.472999999999999</v>
      </c>
    </row>
    <row r="63" spans="1:6" x14ac:dyDescent="0.25">
      <c r="A63" s="15">
        <v>35</v>
      </c>
      <c r="B63" s="6" t="s">
        <v>1133</v>
      </c>
      <c r="C63" s="3" t="s">
        <v>10</v>
      </c>
      <c r="D63" s="5">
        <v>8.5999999999999993E-2</v>
      </c>
      <c r="E63" s="21">
        <v>410.16</v>
      </c>
      <c r="F63" s="21">
        <f t="shared" si="0"/>
        <v>35.274000000000001</v>
      </c>
    </row>
    <row r="64" spans="1:6" ht="20.399999999999999" x14ac:dyDescent="0.25">
      <c r="A64" s="16">
        <v>36</v>
      </c>
      <c r="B64" s="6" t="s">
        <v>538</v>
      </c>
      <c r="C64" s="3" t="s">
        <v>2</v>
      </c>
      <c r="D64" s="3">
        <v>7.3</v>
      </c>
      <c r="E64" s="21">
        <v>75.474000000000004</v>
      </c>
      <c r="F64" s="21">
        <f t="shared" si="0"/>
        <v>550.96</v>
      </c>
    </row>
    <row r="65" spans="1:6" x14ac:dyDescent="0.25">
      <c r="A65" s="15">
        <v>37</v>
      </c>
      <c r="B65" s="6" t="s">
        <v>1134</v>
      </c>
      <c r="C65" s="5" t="s">
        <v>10</v>
      </c>
      <c r="D65" s="5">
        <v>8.9999999999999993E-3</v>
      </c>
      <c r="E65" s="21">
        <v>368.41199999999998</v>
      </c>
      <c r="F65" s="21">
        <f t="shared" si="0"/>
        <v>3.3159999999999998</v>
      </c>
    </row>
    <row r="66" spans="1:6" x14ac:dyDescent="0.25">
      <c r="A66" s="15">
        <v>38</v>
      </c>
      <c r="B66" s="6" t="s">
        <v>1135</v>
      </c>
      <c r="C66" s="3" t="s">
        <v>10</v>
      </c>
      <c r="D66" s="5">
        <v>0.124</v>
      </c>
      <c r="E66" s="21">
        <v>411.39800000000002</v>
      </c>
      <c r="F66" s="21">
        <f t="shared" si="0"/>
        <v>51.012999999999998</v>
      </c>
    </row>
    <row r="67" spans="1:6" x14ac:dyDescent="0.25">
      <c r="A67" s="15">
        <v>39</v>
      </c>
      <c r="B67" s="6" t="s">
        <v>1133</v>
      </c>
      <c r="C67" s="3" t="s">
        <v>10</v>
      </c>
      <c r="D67" s="5">
        <v>0.35299999999999998</v>
      </c>
      <c r="E67" s="21">
        <v>410.16</v>
      </c>
      <c r="F67" s="21">
        <f t="shared" si="0"/>
        <v>144.786</v>
      </c>
    </row>
    <row r="68" spans="1:6" x14ac:dyDescent="0.25">
      <c r="A68" s="15">
        <v>40</v>
      </c>
      <c r="B68" s="7" t="s">
        <v>196</v>
      </c>
      <c r="C68" s="3" t="s">
        <v>2</v>
      </c>
      <c r="D68" s="5">
        <v>0.9</v>
      </c>
      <c r="E68" s="21">
        <v>9.8219999999999992</v>
      </c>
      <c r="F68" s="21">
        <f t="shared" si="0"/>
        <v>8.84</v>
      </c>
    </row>
    <row r="69" spans="1:6" ht="20.399999999999999" x14ac:dyDescent="0.25">
      <c r="A69" s="15">
        <v>41</v>
      </c>
      <c r="B69" s="6" t="s">
        <v>913</v>
      </c>
      <c r="C69" s="3" t="s">
        <v>2</v>
      </c>
      <c r="D69" s="3">
        <v>1.6</v>
      </c>
      <c r="E69" s="21">
        <v>54.548999999999999</v>
      </c>
      <c r="F69" s="21">
        <f t="shared" si="0"/>
        <v>87.278000000000006</v>
      </c>
    </row>
    <row r="70" spans="1:6" x14ac:dyDescent="0.25">
      <c r="A70" s="15">
        <v>42</v>
      </c>
      <c r="B70" s="6" t="s">
        <v>1135</v>
      </c>
      <c r="C70" s="3" t="s">
        <v>10</v>
      </c>
      <c r="D70" s="5">
        <v>3.6999999999999998E-2</v>
      </c>
      <c r="E70" s="21">
        <v>411.39800000000002</v>
      </c>
      <c r="F70" s="21">
        <f t="shared" si="0"/>
        <v>15.222</v>
      </c>
    </row>
    <row r="71" spans="1:6" x14ac:dyDescent="0.25">
      <c r="A71" s="15">
        <v>43</v>
      </c>
      <c r="B71" s="6" t="s">
        <v>1042</v>
      </c>
      <c r="C71" s="3" t="s">
        <v>3</v>
      </c>
      <c r="D71" s="3">
        <v>865.2</v>
      </c>
      <c r="E71" s="21">
        <v>1.329</v>
      </c>
      <c r="F71" s="21">
        <f t="shared" si="0"/>
        <v>1149.8510000000001</v>
      </c>
    </row>
    <row r="72" spans="1:6" x14ac:dyDescent="0.25">
      <c r="A72" s="15">
        <v>44</v>
      </c>
      <c r="B72" s="6" t="s">
        <v>956</v>
      </c>
      <c r="C72" s="3" t="s">
        <v>3</v>
      </c>
      <c r="D72" s="3">
        <v>78.400000000000006</v>
      </c>
      <c r="E72" s="21">
        <v>1.329</v>
      </c>
      <c r="F72" s="21">
        <f t="shared" si="0"/>
        <v>104.194</v>
      </c>
    </row>
    <row r="73" spans="1:6" x14ac:dyDescent="0.25">
      <c r="A73" s="15">
        <v>45</v>
      </c>
      <c r="B73" s="6" t="s">
        <v>35</v>
      </c>
      <c r="C73" s="3" t="s">
        <v>2</v>
      </c>
      <c r="D73" s="3">
        <v>48.8</v>
      </c>
      <c r="E73" s="21">
        <v>134.32499999999999</v>
      </c>
      <c r="F73" s="21">
        <f t="shared" ref="F73:F136" si="1">ROUND(D73*E73,3)</f>
        <v>6555.06</v>
      </c>
    </row>
    <row r="74" spans="1:6" x14ac:dyDescent="0.25">
      <c r="A74" s="15">
        <v>46</v>
      </c>
      <c r="B74" s="6" t="s">
        <v>1135</v>
      </c>
      <c r="C74" s="3" t="s">
        <v>10</v>
      </c>
      <c r="D74" s="5">
        <v>1.84</v>
      </c>
      <c r="E74" s="21">
        <v>411.39800000000002</v>
      </c>
      <c r="F74" s="21">
        <f t="shared" si="1"/>
        <v>756.97199999999998</v>
      </c>
    </row>
    <row r="75" spans="1:6" x14ac:dyDescent="0.25">
      <c r="A75" s="15">
        <v>47</v>
      </c>
      <c r="B75" s="6" t="s">
        <v>1136</v>
      </c>
      <c r="C75" s="3" t="s">
        <v>10</v>
      </c>
      <c r="D75" s="5">
        <v>6.149</v>
      </c>
      <c r="E75" s="21">
        <v>410.16</v>
      </c>
      <c r="F75" s="21">
        <f t="shared" si="1"/>
        <v>2522.0740000000001</v>
      </c>
    </row>
    <row r="76" spans="1:6" x14ac:dyDescent="0.25">
      <c r="A76" s="15">
        <v>48</v>
      </c>
      <c r="B76" s="6" t="s">
        <v>541</v>
      </c>
      <c r="C76" s="3" t="s">
        <v>2</v>
      </c>
      <c r="D76" s="3">
        <v>195.4</v>
      </c>
      <c r="E76" s="21">
        <v>110.721</v>
      </c>
      <c r="F76" s="21">
        <f t="shared" si="1"/>
        <v>21634.883000000002</v>
      </c>
    </row>
    <row r="77" spans="1:6" x14ac:dyDescent="0.25">
      <c r="A77" s="15">
        <v>49</v>
      </c>
      <c r="B77" s="6" t="s">
        <v>1128</v>
      </c>
      <c r="C77" s="5" t="s">
        <v>10</v>
      </c>
      <c r="D77" s="5">
        <v>7.8369999999999997</v>
      </c>
      <c r="E77" s="21">
        <v>368.41199999999998</v>
      </c>
      <c r="F77" s="21">
        <f t="shared" si="1"/>
        <v>2887.2449999999999</v>
      </c>
    </row>
    <row r="78" spans="1:6" x14ac:dyDescent="0.25">
      <c r="A78" s="15">
        <v>50</v>
      </c>
      <c r="B78" s="6" t="s">
        <v>1129</v>
      </c>
      <c r="C78" s="3" t="s">
        <v>10</v>
      </c>
      <c r="D78" s="5">
        <v>0.83799999999999997</v>
      </c>
      <c r="E78" s="21">
        <v>410.16</v>
      </c>
      <c r="F78" s="21">
        <f t="shared" si="1"/>
        <v>343.714</v>
      </c>
    </row>
    <row r="79" spans="1:6" x14ac:dyDescent="0.25">
      <c r="A79" s="15">
        <v>51</v>
      </c>
      <c r="B79" s="6" t="s">
        <v>1131</v>
      </c>
      <c r="C79" s="3" t="s">
        <v>10</v>
      </c>
      <c r="D79" s="5">
        <v>0.27500000000000002</v>
      </c>
      <c r="E79" s="21">
        <v>410.16</v>
      </c>
      <c r="F79" s="21">
        <f t="shared" si="1"/>
        <v>112.794</v>
      </c>
    </row>
    <row r="80" spans="1:6" x14ac:dyDescent="0.25">
      <c r="A80" s="15">
        <v>52</v>
      </c>
      <c r="B80" s="6" t="s">
        <v>1132</v>
      </c>
      <c r="C80" s="3" t="s">
        <v>10</v>
      </c>
      <c r="D80" s="5">
        <v>9.4860000000000007</v>
      </c>
      <c r="E80" s="21">
        <v>410.16</v>
      </c>
      <c r="F80" s="21">
        <f t="shared" si="1"/>
        <v>3890.7779999999998</v>
      </c>
    </row>
    <row r="81" spans="1:6" x14ac:dyDescent="0.25">
      <c r="A81" s="15">
        <v>53</v>
      </c>
      <c r="B81" s="6" t="s">
        <v>1130</v>
      </c>
      <c r="C81" s="3" t="s">
        <v>10</v>
      </c>
      <c r="D81" s="5">
        <v>2.4500000000000002</v>
      </c>
      <c r="E81" s="21">
        <v>410.16</v>
      </c>
      <c r="F81" s="21">
        <f t="shared" si="1"/>
        <v>1004.8920000000001</v>
      </c>
    </row>
    <row r="82" spans="1:6" x14ac:dyDescent="0.25">
      <c r="A82" s="15">
        <v>54</v>
      </c>
      <c r="B82" s="6" t="s">
        <v>1137</v>
      </c>
      <c r="C82" s="3" t="s">
        <v>10</v>
      </c>
      <c r="D82" s="5">
        <v>5.4169999999999998</v>
      </c>
      <c r="E82" s="21">
        <v>410.16</v>
      </c>
      <c r="F82" s="21">
        <f t="shared" si="1"/>
        <v>2221.837</v>
      </c>
    </row>
    <row r="83" spans="1:6" ht="20.399999999999999" x14ac:dyDescent="0.25">
      <c r="A83" s="16">
        <v>55</v>
      </c>
      <c r="B83" s="6" t="s">
        <v>542</v>
      </c>
      <c r="C83" s="3" t="s">
        <v>2</v>
      </c>
      <c r="D83" s="3">
        <v>175.21</v>
      </c>
      <c r="E83" s="21">
        <v>122.191</v>
      </c>
      <c r="F83" s="21">
        <f t="shared" si="1"/>
        <v>21409.084999999999</v>
      </c>
    </row>
    <row r="84" spans="1:6" x14ac:dyDescent="0.25">
      <c r="A84" s="15">
        <v>56</v>
      </c>
      <c r="B84" s="6" t="s">
        <v>1134</v>
      </c>
      <c r="C84" s="5" t="s">
        <v>10</v>
      </c>
      <c r="D84" s="5">
        <v>0.65300000000000002</v>
      </c>
      <c r="E84" s="21">
        <v>368.41199999999998</v>
      </c>
      <c r="F84" s="21">
        <f t="shared" si="1"/>
        <v>240.57300000000001</v>
      </c>
    </row>
    <row r="85" spans="1:6" x14ac:dyDescent="0.25">
      <c r="A85" s="15">
        <v>57</v>
      </c>
      <c r="B85" s="6" t="s">
        <v>1135</v>
      </c>
      <c r="C85" s="3" t="s">
        <v>10</v>
      </c>
      <c r="D85" s="5">
        <v>6.4000000000000001E-2</v>
      </c>
      <c r="E85" s="21">
        <v>411.39800000000002</v>
      </c>
      <c r="F85" s="21">
        <f t="shared" si="1"/>
        <v>26.329000000000001</v>
      </c>
    </row>
    <row r="86" spans="1:6" x14ac:dyDescent="0.25">
      <c r="A86" s="15">
        <v>58</v>
      </c>
      <c r="B86" s="6" t="s">
        <v>1138</v>
      </c>
      <c r="C86" s="3" t="s">
        <v>10</v>
      </c>
      <c r="D86" s="5">
        <v>3.3050000000000002</v>
      </c>
      <c r="E86" s="21">
        <v>434.10700000000003</v>
      </c>
      <c r="F86" s="21">
        <f t="shared" si="1"/>
        <v>1434.7239999999999</v>
      </c>
    </row>
    <row r="87" spans="1:6" x14ac:dyDescent="0.25">
      <c r="A87" s="15">
        <v>59</v>
      </c>
      <c r="B87" s="6" t="s">
        <v>1129</v>
      </c>
      <c r="C87" s="3" t="s">
        <v>10</v>
      </c>
      <c r="D87" s="5">
        <v>16.652000000000001</v>
      </c>
      <c r="E87" s="21">
        <v>410.16</v>
      </c>
      <c r="F87" s="21">
        <f t="shared" si="1"/>
        <v>6829.9840000000004</v>
      </c>
    </row>
    <row r="88" spans="1:6" x14ac:dyDescent="0.25">
      <c r="A88" s="15">
        <v>60</v>
      </c>
      <c r="B88" s="6" t="s">
        <v>1133</v>
      </c>
      <c r="C88" s="3" t="s">
        <v>10</v>
      </c>
      <c r="D88" s="5">
        <v>3.75</v>
      </c>
      <c r="E88" s="21">
        <v>410.16</v>
      </c>
      <c r="F88" s="21">
        <f t="shared" si="1"/>
        <v>1538.1</v>
      </c>
    </row>
    <row r="89" spans="1:6" x14ac:dyDescent="0.25">
      <c r="A89" s="15">
        <v>61</v>
      </c>
      <c r="B89" s="6" t="s">
        <v>1131</v>
      </c>
      <c r="C89" s="3" t="s">
        <v>10</v>
      </c>
      <c r="D89" s="5">
        <v>0.496</v>
      </c>
      <c r="E89" s="21">
        <v>410.16</v>
      </c>
      <c r="F89" s="21">
        <f t="shared" si="1"/>
        <v>203.43899999999999</v>
      </c>
    </row>
    <row r="90" spans="1:6" ht="20.399999999999999" x14ac:dyDescent="0.25">
      <c r="A90" s="16">
        <v>62</v>
      </c>
      <c r="B90" s="6" t="s">
        <v>543</v>
      </c>
      <c r="C90" s="3" t="s">
        <v>2</v>
      </c>
      <c r="D90" s="3">
        <v>115.7</v>
      </c>
      <c r="E90" s="21">
        <v>88.019000000000005</v>
      </c>
      <c r="F90" s="21">
        <f t="shared" si="1"/>
        <v>10183.798000000001</v>
      </c>
    </row>
    <row r="91" spans="1:6" x14ac:dyDescent="0.25">
      <c r="A91" s="15">
        <v>63</v>
      </c>
      <c r="B91" s="6" t="s">
        <v>1134</v>
      </c>
      <c r="C91" s="5" t="s">
        <v>10</v>
      </c>
      <c r="D91" s="5">
        <v>0.158</v>
      </c>
      <c r="E91" s="21">
        <v>368.41199999999998</v>
      </c>
      <c r="F91" s="21">
        <f t="shared" si="1"/>
        <v>58.209000000000003</v>
      </c>
    </row>
    <row r="92" spans="1:6" x14ac:dyDescent="0.25">
      <c r="A92" s="15">
        <v>64</v>
      </c>
      <c r="B92" s="6" t="s">
        <v>1128</v>
      </c>
      <c r="C92" s="5" t="s">
        <v>10</v>
      </c>
      <c r="D92" s="5">
        <v>1.7999999999999999E-2</v>
      </c>
      <c r="E92" s="21">
        <v>368.41199999999998</v>
      </c>
      <c r="F92" s="21">
        <f t="shared" si="1"/>
        <v>6.6310000000000002</v>
      </c>
    </row>
    <row r="93" spans="1:6" x14ac:dyDescent="0.25">
      <c r="A93" s="15">
        <v>65</v>
      </c>
      <c r="B93" s="6" t="s">
        <v>1129</v>
      </c>
      <c r="C93" s="3" t="s">
        <v>10</v>
      </c>
      <c r="D93" s="5">
        <v>7.83</v>
      </c>
      <c r="E93" s="21">
        <v>410.16</v>
      </c>
      <c r="F93" s="21">
        <f t="shared" si="1"/>
        <v>3211.5529999999999</v>
      </c>
    </row>
    <row r="94" spans="1:6" x14ac:dyDescent="0.25">
      <c r="A94" s="15">
        <v>66</v>
      </c>
      <c r="B94" s="6" t="s">
        <v>1133</v>
      </c>
      <c r="C94" s="3" t="s">
        <v>10</v>
      </c>
      <c r="D94" s="5">
        <v>0.15</v>
      </c>
      <c r="E94" s="21">
        <v>410.16</v>
      </c>
      <c r="F94" s="21">
        <f t="shared" si="1"/>
        <v>61.524000000000001</v>
      </c>
    </row>
    <row r="95" spans="1:6" x14ac:dyDescent="0.25">
      <c r="A95" s="15">
        <v>67</v>
      </c>
      <c r="B95" s="6" t="s">
        <v>1131</v>
      </c>
      <c r="C95" s="3" t="s">
        <v>10</v>
      </c>
      <c r="D95" s="5">
        <v>0.129</v>
      </c>
      <c r="E95" s="21">
        <v>410.16</v>
      </c>
      <c r="F95" s="21">
        <f t="shared" si="1"/>
        <v>52.911000000000001</v>
      </c>
    </row>
    <row r="96" spans="1:6" ht="20.399999999999999" x14ac:dyDescent="0.25">
      <c r="A96" s="16">
        <v>68</v>
      </c>
      <c r="B96" s="6" t="s">
        <v>544</v>
      </c>
      <c r="C96" s="3" t="s">
        <v>2</v>
      </c>
      <c r="D96" s="3">
        <v>14.3</v>
      </c>
      <c r="E96" s="21">
        <v>127.55200000000001</v>
      </c>
      <c r="F96" s="21">
        <f t="shared" si="1"/>
        <v>1823.9939999999999</v>
      </c>
    </row>
    <row r="97" spans="1:6" x14ac:dyDescent="0.25">
      <c r="A97" s="15">
        <v>69</v>
      </c>
      <c r="B97" s="6" t="s">
        <v>1134</v>
      </c>
      <c r="C97" s="5" t="s">
        <v>10</v>
      </c>
      <c r="D97" s="5">
        <v>2.5999999999999999E-2</v>
      </c>
      <c r="E97" s="21">
        <v>368.41199999999998</v>
      </c>
      <c r="F97" s="21">
        <f t="shared" si="1"/>
        <v>9.5790000000000006</v>
      </c>
    </row>
    <row r="98" spans="1:6" x14ac:dyDescent="0.25">
      <c r="A98" s="15">
        <v>70</v>
      </c>
      <c r="B98" s="6" t="s">
        <v>1129</v>
      </c>
      <c r="C98" s="3" t="s">
        <v>10</v>
      </c>
      <c r="D98" s="5">
        <v>1.399</v>
      </c>
      <c r="E98" s="21">
        <v>410.16</v>
      </c>
      <c r="F98" s="21">
        <f t="shared" si="1"/>
        <v>573.81399999999996</v>
      </c>
    </row>
    <row r="99" spans="1:6" ht="20.399999999999999" x14ac:dyDescent="0.25">
      <c r="A99" s="15">
        <v>71</v>
      </c>
      <c r="B99" s="7" t="s">
        <v>545</v>
      </c>
      <c r="C99" s="3" t="s">
        <v>2</v>
      </c>
      <c r="D99" s="5">
        <v>1.63</v>
      </c>
      <c r="E99" s="21">
        <v>85.875</v>
      </c>
      <c r="F99" s="21">
        <f t="shared" si="1"/>
        <v>139.976</v>
      </c>
    </row>
    <row r="100" spans="1:6" x14ac:dyDescent="0.25">
      <c r="A100" s="15">
        <v>72</v>
      </c>
      <c r="B100" s="6" t="s">
        <v>1128</v>
      </c>
      <c r="C100" s="5" t="s">
        <v>10</v>
      </c>
      <c r="D100" s="5">
        <v>4.0000000000000001E-3</v>
      </c>
      <c r="E100" s="21">
        <v>368.41199999999998</v>
      </c>
      <c r="F100" s="21">
        <f t="shared" si="1"/>
        <v>1.474</v>
      </c>
    </row>
    <row r="101" spans="1:6" x14ac:dyDescent="0.25">
      <c r="A101" s="15">
        <v>73</v>
      </c>
      <c r="B101" s="6" t="s">
        <v>1129</v>
      </c>
      <c r="C101" s="3" t="s">
        <v>10</v>
      </c>
      <c r="D101" s="5">
        <v>0.10199999999999999</v>
      </c>
      <c r="E101" s="21">
        <v>410.16</v>
      </c>
      <c r="F101" s="21">
        <f t="shared" si="1"/>
        <v>41.835999999999999</v>
      </c>
    </row>
    <row r="102" spans="1:6" x14ac:dyDescent="0.25">
      <c r="A102" s="15">
        <v>74</v>
      </c>
      <c r="B102" s="7" t="s">
        <v>180</v>
      </c>
      <c r="C102" s="3" t="s">
        <v>2</v>
      </c>
      <c r="D102" s="5">
        <v>347.3</v>
      </c>
      <c r="E102" s="21">
        <v>85.875</v>
      </c>
      <c r="F102" s="21">
        <f t="shared" si="1"/>
        <v>29824.387999999999</v>
      </c>
    </row>
    <row r="103" spans="1:6" x14ac:dyDescent="0.25">
      <c r="A103" s="15">
        <v>75</v>
      </c>
      <c r="B103" s="6" t="s">
        <v>1134</v>
      </c>
      <c r="C103" s="5" t="s">
        <v>10</v>
      </c>
      <c r="D103" s="5">
        <v>0.26500000000000001</v>
      </c>
      <c r="E103" s="21">
        <v>368.41199999999998</v>
      </c>
      <c r="F103" s="21">
        <f t="shared" si="1"/>
        <v>97.629000000000005</v>
      </c>
    </row>
    <row r="104" spans="1:6" x14ac:dyDescent="0.25">
      <c r="A104" s="15">
        <v>76</v>
      </c>
      <c r="B104" s="6" t="s">
        <v>1128</v>
      </c>
      <c r="C104" s="5" t="s">
        <v>10</v>
      </c>
      <c r="D104" s="5">
        <v>0.41299999999999998</v>
      </c>
      <c r="E104" s="21">
        <v>368.41199999999998</v>
      </c>
      <c r="F104" s="21">
        <f t="shared" si="1"/>
        <v>152.154</v>
      </c>
    </row>
    <row r="105" spans="1:6" x14ac:dyDescent="0.25">
      <c r="A105" s="15">
        <v>77</v>
      </c>
      <c r="B105" s="6" t="s">
        <v>1138</v>
      </c>
      <c r="C105" s="3" t="s">
        <v>10</v>
      </c>
      <c r="D105" s="5">
        <v>12.802</v>
      </c>
      <c r="E105" s="21">
        <v>434.10700000000003</v>
      </c>
      <c r="F105" s="21">
        <f t="shared" si="1"/>
        <v>5557.4380000000001</v>
      </c>
    </row>
    <row r="106" spans="1:6" x14ac:dyDescent="0.25">
      <c r="A106" s="15">
        <v>78</v>
      </c>
      <c r="B106" s="6" t="s">
        <v>1129</v>
      </c>
      <c r="C106" s="3" t="s">
        <v>10</v>
      </c>
      <c r="D106" s="5">
        <v>18.106000000000002</v>
      </c>
      <c r="E106" s="21">
        <v>410.16</v>
      </c>
      <c r="F106" s="21">
        <f t="shared" si="1"/>
        <v>7426.357</v>
      </c>
    </row>
    <row r="107" spans="1:6" x14ac:dyDescent="0.25">
      <c r="A107" s="15">
        <v>79</v>
      </c>
      <c r="B107" s="6" t="s">
        <v>1133</v>
      </c>
      <c r="C107" s="3" t="s">
        <v>10</v>
      </c>
      <c r="D107" s="5">
        <v>0.78400000000000003</v>
      </c>
      <c r="E107" s="21">
        <v>410.16</v>
      </c>
      <c r="F107" s="21">
        <f t="shared" si="1"/>
        <v>321.565</v>
      </c>
    </row>
    <row r="108" spans="1:6" x14ac:dyDescent="0.25">
      <c r="A108" s="15">
        <v>80</v>
      </c>
      <c r="B108" s="7" t="s">
        <v>36</v>
      </c>
      <c r="C108" s="3" t="s">
        <v>10</v>
      </c>
      <c r="D108" s="5">
        <v>0.47399999999999998</v>
      </c>
      <c r="E108" s="21">
        <v>427.95600000000002</v>
      </c>
      <c r="F108" s="21">
        <f t="shared" si="1"/>
        <v>202.851</v>
      </c>
    </row>
    <row r="109" spans="1:6" x14ac:dyDescent="0.25">
      <c r="A109" s="15">
        <v>81</v>
      </c>
      <c r="B109" s="6" t="s">
        <v>179</v>
      </c>
      <c r="C109" s="5" t="s">
        <v>10</v>
      </c>
      <c r="D109" s="3">
        <v>0.36699999999999999</v>
      </c>
      <c r="E109" s="21">
        <v>681.56100000000004</v>
      </c>
      <c r="F109" s="21">
        <f t="shared" si="1"/>
        <v>250.13300000000001</v>
      </c>
    </row>
    <row r="110" spans="1:6" x14ac:dyDescent="0.25">
      <c r="A110" s="15">
        <v>82</v>
      </c>
      <c r="B110" s="6" t="s">
        <v>1129</v>
      </c>
      <c r="C110" s="3" t="s">
        <v>10</v>
      </c>
      <c r="D110" s="3">
        <v>7.1999999999999995E-2</v>
      </c>
      <c r="E110" s="21">
        <v>410.16</v>
      </c>
      <c r="F110" s="21">
        <f t="shared" si="1"/>
        <v>29.532</v>
      </c>
    </row>
    <row r="111" spans="1:6" x14ac:dyDescent="0.25">
      <c r="A111" s="15">
        <v>83</v>
      </c>
      <c r="B111" s="6" t="s">
        <v>184</v>
      </c>
      <c r="C111" s="5" t="s">
        <v>10</v>
      </c>
      <c r="D111" s="3">
        <v>3.1E-2</v>
      </c>
      <c r="E111" s="21">
        <v>437.01</v>
      </c>
      <c r="F111" s="21">
        <f t="shared" si="1"/>
        <v>13.547000000000001</v>
      </c>
    </row>
    <row r="112" spans="1:6" x14ac:dyDescent="0.25">
      <c r="A112" s="15">
        <v>84</v>
      </c>
      <c r="B112" s="6" t="s">
        <v>1135</v>
      </c>
      <c r="C112" s="3" t="s">
        <v>10</v>
      </c>
      <c r="D112" s="3">
        <v>4.0000000000000001E-3</v>
      </c>
      <c r="E112" s="21">
        <v>411.39800000000002</v>
      </c>
      <c r="F112" s="21">
        <f t="shared" si="1"/>
        <v>1.6459999999999999</v>
      </c>
    </row>
    <row r="113" spans="1:6" x14ac:dyDescent="0.25">
      <c r="A113" s="16">
        <v>85</v>
      </c>
      <c r="B113" s="6" t="s">
        <v>1004</v>
      </c>
      <c r="C113" s="3" t="s">
        <v>2</v>
      </c>
      <c r="D113" s="3">
        <v>14.6</v>
      </c>
      <c r="E113" s="21">
        <v>108.65300000000001</v>
      </c>
      <c r="F113" s="21">
        <f t="shared" si="1"/>
        <v>1586.3340000000001</v>
      </c>
    </row>
    <row r="114" spans="1:6" x14ac:dyDescent="0.25">
      <c r="A114" s="15">
        <v>86</v>
      </c>
      <c r="B114" s="6" t="s">
        <v>1135</v>
      </c>
      <c r="C114" s="3" t="s">
        <v>10</v>
      </c>
      <c r="D114" s="3">
        <v>1.141</v>
      </c>
      <c r="E114" s="21">
        <v>411.39800000000002</v>
      </c>
      <c r="F114" s="21">
        <f t="shared" si="1"/>
        <v>469.40499999999997</v>
      </c>
    </row>
    <row r="115" spans="1:6" x14ac:dyDescent="0.25">
      <c r="A115" s="15">
        <v>87</v>
      </c>
      <c r="B115" s="6" t="s">
        <v>549</v>
      </c>
      <c r="C115" s="5" t="s">
        <v>10</v>
      </c>
      <c r="D115" s="3">
        <v>0.69399999999999995</v>
      </c>
      <c r="E115" s="21">
        <v>840.82799999999997</v>
      </c>
      <c r="F115" s="21">
        <f t="shared" si="1"/>
        <v>583.53499999999997</v>
      </c>
    </row>
    <row r="116" spans="1:6" ht="20.399999999999999" x14ac:dyDescent="0.25">
      <c r="A116" s="16">
        <v>88</v>
      </c>
      <c r="B116" s="6" t="s">
        <v>1005</v>
      </c>
      <c r="C116" s="3" t="s">
        <v>2</v>
      </c>
      <c r="D116" s="3">
        <v>2.4</v>
      </c>
      <c r="E116" s="21">
        <v>108.65300000000001</v>
      </c>
      <c r="F116" s="21">
        <f t="shared" si="1"/>
        <v>260.767</v>
      </c>
    </row>
    <row r="117" spans="1:6" x14ac:dyDescent="0.25">
      <c r="A117" s="15">
        <v>89</v>
      </c>
      <c r="B117" s="6" t="s">
        <v>1135</v>
      </c>
      <c r="C117" s="3" t="s">
        <v>10</v>
      </c>
      <c r="D117" s="3">
        <v>0.08</v>
      </c>
      <c r="E117" s="21">
        <v>411.39800000000002</v>
      </c>
      <c r="F117" s="21">
        <f t="shared" si="1"/>
        <v>32.911999999999999</v>
      </c>
    </row>
    <row r="118" spans="1:6" x14ac:dyDescent="0.25">
      <c r="A118" s="15">
        <v>90</v>
      </c>
      <c r="B118" s="7" t="s">
        <v>546</v>
      </c>
      <c r="C118" s="3" t="s">
        <v>2</v>
      </c>
      <c r="D118" s="5">
        <v>0.44</v>
      </c>
      <c r="E118" s="21">
        <v>85.875</v>
      </c>
      <c r="F118" s="21">
        <f t="shared" si="1"/>
        <v>37.784999999999997</v>
      </c>
    </row>
    <row r="119" spans="1:6" x14ac:dyDescent="0.25">
      <c r="A119" s="15">
        <v>91</v>
      </c>
      <c r="B119" s="6" t="s">
        <v>1134</v>
      </c>
      <c r="C119" s="5" t="s">
        <v>10</v>
      </c>
      <c r="D119" s="5">
        <v>8.0000000000000002E-3</v>
      </c>
      <c r="E119" s="21">
        <v>368.41199999999998</v>
      </c>
      <c r="F119" s="21">
        <f t="shared" si="1"/>
        <v>2.9470000000000001</v>
      </c>
    </row>
    <row r="120" spans="1:6" x14ac:dyDescent="0.25">
      <c r="A120" s="15">
        <v>92</v>
      </c>
      <c r="B120" s="6" t="s">
        <v>1135</v>
      </c>
      <c r="C120" s="3" t="s">
        <v>10</v>
      </c>
      <c r="D120" s="5">
        <v>8.0000000000000002E-3</v>
      </c>
      <c r="E120" s="21">
        <v>411.39800000000002</v>
      </c>
      <c r="F120" s="21">
        <f t="shared" si="1"/>
        <v>3.2909999999999999</v>
      </c>
    </row>
    <row r="121" spans="1:6" x14ac:dyDescent="0.25">
      <c r="A121" s="15">
        <v>93</v>
      </c>
      <c r="B121" s="6" t="s">
        <v>1138</v>
      </c>
      <c r="C121" s="3" t="s">
        <v>10</v>
      </c>
      <c r="D121" s="5">
        <v>2.5999999999999999E-2</v>
      </c>
      <c r="E121" s="21">
        <v>434.10700000000003</v>
      </c>
      <c r="F121" s="21">
        <f t="shared" si="1"/>
        <v>11.287000000000001</v>
      </c>
    </row>
    <row r="122" spans="1:6" x14ac:dyDescent="0.25">
      <c r="A122" s="16">
        <v>94</v>
      </c>
      <c r="B122" s="6" t="s">
        <v>547</v>
      </c>
      <c r="C122" s="3" t="s">
        <v>2</v>
      </c>
      <c r="D122" s="3">
        <v>13.9</v>
      </c>
      <c r="E122" s="21">
        <v>78.221000000000004</v>
      </c>
      <c r="F122" s="21">
        <f t="shared" si="1"/>
        <v>1087.2719999999999</v>
      </c>
    </row>
    <row r="123" spans="1:6" x14ac:dyDescent="0.25">
      <c r="A123" s="15">
        <v>95</v>
      </c>
      <c r="B123" s="6" t="s">
        <v>1134</v>
      </c>
      <c r="C123" s="5" t="s">
        <v>10</v>
      </c>
      <c r="D123" s="5">
        <v>0.16200000000000001</v>
      </c>
      <c r="E123" s="21">
        <v>368.41199999999998</v>
      </c>
      <c r="F123" s="21">
        <f t="shared" si="1"/>
        <v>59.683</v>
      </c>
    </row>
    <row r="124" spans="1:6" x14ac:dyDescent="0.25">
      <c r="A124" s="15">
        <v>96</v>
      </c>
      <c r="B124" s="6" t="s">
        <v>1135</v>
      </c>
      <c r="C124" s="3" t="s">
        <v>10</v>
      </c>
      <c r="D124" s="5">
        <v>0.50800000000000001</v>
      </c>
      <c r="E124" s="21">
        <v>411.39800000000002</v>
      </c>
      <c r="F124" s="21">
        <f t="shared" si="1"/>
        <v>208.99</v>
      </c>
    </row>
    <row r="125" spans="1:6" x14ac:dyDescent="0.25">
      <c r="A125" s="15">
        <v>97</v>
      </c>
      <c r="B125" s="6" t="s">
        <v>548</v>
      </c>
      <c r="C125" s="3" t="s">
        <v>2</v>
      </c>
      <c r="D125" s="3">
        <v>3.1</v>
      </c>
      <c r="E125" s="21">
        <v>103.18600000000001</v>
      </c>
      <c r="F125" s="21">
        <f t="shared" si="1"/>
        <v>319.87700000000001</v>
      </c>
    </row>
    <row r="126" spans="1:6" x14ac:dyDescent="0.25">
      <c r="A126" s="15">
        <v>98</v>
      </c>
      <c r="B126" s="6" t="s">
        <v>1134</v>
      </c>
      <c r="C126" s="5" t="s">
        <v>10</v>
      </c>
      <c r="D126" s="5">
        <v>6.4000000000000001E-2</v>
      </c>
      <c r="E126" s="21">
        <v>368.41199999999998</v>
      </c>
      <c r="F126" s="21">
        <f t="shared" si="1"/>
        <v>23.577999999999999</v>
      </c>
    </row>
    <row r="127" spans="1:6" x14ac:dyDescent="0.25">
      <c r="A127" s="15">
        <v>99</v>
      </c>
      <c r="B127" s="6" t="s">
        <v>1129</v>
      </c>
      <c r="C127" s="3" t="s">
        <v>10</v>
      </c>
      <c r="D127" s="5">
        <v>0.36399999999999999</v>
      </c>
      <c r="E127" s="21">
        <v>410.16</v>
      </c>
      <c r="F127" s="21">
        <f t="shared" si="1"/>
        <v>149.298</v>
      </c>
    </row>
    <row r="128" spans="1:6" ht="20.399999999999999" x14ac:dyDescent="0.25">
      <c r="A128" s="15">
        <v>100</v>
      </c>
      <c r="B128" s="6" t="s">
        <v>540</v>
      </c>
      <c r="C128" s="3" t="s">
        <v>2</v>
      </c>
      <c r="D128" s="3">
        <v>2.0699999999999998</v>
      </c>
      <c r="E128" s="21">
        <v>110.991</v>
      </c>
      <c r="F128" s="21">
        <f t="shared" si="1"/>
        <v>229.751</v>
      </c>
    </row>
    <row r="129" spans="1:6" x14ac:dyDescent="0.25">
      <c r="A129" s="15">
        <v>101</v>
      </c>
      <c r="B129" s="6" t="s">
        <v>1134</v>
      </c>
      <c r="C129" s="5" t="s">
        <v>10</v>
      </c>
      <c r="D129" s="5">
        <v>3.6999999999999998E-2</v>
      </c>
      <c r="E129" s="21">
        <v>368.41199999999998</v>
      </c>
      <c r="F129" s="21">
        <f t="shared" si="1"/>
        <v>13.631</v>
      </c>
    </row>
    <row r="130" spans="1:6" x14ac:dyDescent="0.25">
      <c r="A130" s="15">
        <v>102</v>
      </c>
      <c r="B130" s="6" t="s">
        <v>1129</v>
      </c>
      <c r="C130" s="3" t="s">
        <v>10</v>
      </c>
      <c r="D130" s="5">
        <v>0.157</v>
      </c>
      <c r="E130" s="21">
        <v>410.16</v>
      </c>
      <c r="F130" s="21">
        <f t="shared" si="1"/>
        <v>64.394999999999996</v>
      </c>
    </row>
    <row r="131" spans="1:6" x14ac:dyDescent="0.25">
      <c r="A131" s="15">
        <v>103</v>
      </c>
      <c r="B131" s="7" t="s">
        <v>214</v>
      </c>
      <c r="C131" s="3" t="s">
        <v>2</v>
      </c>
      <c r="D131" s="5">
        <v>9.9</v>
      </c>
      <c r="E131" s="21">
        <v>112.81</v>
      </c>
      <c r="F131" s="21">
        <f t="shared" si="1"/>
        <v>1116.819</v>
      </c>
    </row>
    <row r="132" spans="1:6" x14ac:dyDescent="0.25">
      <c r="A132" s="15">
        <v>104</v>
      </c>
      <c r="B132" s="6" t="s">
        <v>1134</v>
      </c>
      <c r="C132" s="5" t="s">
        <v>10</v>
      </c>
      <c r="D132" s="5">
        <v>7.6999999999999999E-2</v>
      </c>
      <c r="E132" s="21">
        <v>368.41199999999998</v>
      </c>
      <c r="F132" s="21">
        <f t="shared" si="1"/>
        <v>28.367999999999999</v>
      </c>
    </row>
    <row r="133" spans="1:6" x14ac:dyDescent="0.25">
      <c r="A133" s="15">
        <v>105</v>
      </c>
      <c r="B133" s="6" t="s">
        <v>1128</v>
      </c>
      <c r="C133" s="5" t="s">
        <v>10</v>
      </c>
      <c r="D133" s="5">
        <v>0.104</v>
      </c>
      <c r="E133" s="21">
        <v>368.41199999999998</v>
      </c>
      <c r="F133" s="21">
        <f t="shared" si="1"/>
        <v>38.314999999999998</v>
      </c>
    </row>
    <row r="134" spans="1:6" x14ac:dyDescent="0.25">
      <c r="A134" s="15">
        <v>106</v>
      </c>
      <c r="B134" s="6" t="s">
        <v>1135</v>
      </c>
      <c r="C134" s="3" t="s">
        <v>10</v>
      </c>
      <c r="D134" s="5">
        <v>0.156</v>
      </c>
      <c r="E134" s="21">
        <v>411.39800000000002</v>
      </c>
      <c r="F134" s="21">
        <f t="shared" si="1"/>
        <v>64.177999999999997</v>
      </c>
    </row>
    <row r="135" spans="1:6" x14ac:dyDescent="0.25">
      <c r="A135" s="15">
        <v>107</v>
      </c>
      <c r="B135" s="6" t="s">
        <v>1129</v>
      </c>
      <c r="C135" s="3" t="s">
        <v>10</v>
      </c>
      <c r="D135" s="5">
        <v>0.11799999999999999</v>
      </c>
      <c r="E135" s="21">
        <v>410.16</v>
      </c>
      <c r="F135" s="21">
        <f t="shared" si="1"/>
        <v>48.399000000000001</v>
      </c>
    </row>
    <row r="136" spans="1:6" x14ac:dyDescent="0.25">
      <c r="A136" s="15">
        <v>108</v>
      </c>
      <c r="B136" s="6" t="s">
        <v>1133</v>
      </c>
      <c r="C136" s="3" t="s">
        <v>10</v>
      </c>
      <c r="D136" s="5">
        <v>0.70399999999999996</v>
      </c>
      <c r="E136" s="21">
        <v>410.16</v>
      </c>
      <c r="F136" s="21">
        <f t="shared" si="1"/>
        <v>288.75299999999999</v>
      </c>
    </row>
    <row r="137" spans="1:6" x14ac:dyDescent="0.25">
      <c r="A137" s="15">
        <v>109</v>
      </c>
      <c r="B137" s="6" t="s">
        <v>1131</v>
      </c>
      <c r="C137" s="3" t="s">
        <v>10</v>
      </c>
      <c r="D137" s="5">
        <v>0.08</v>
      </c>
      <c r="E137" s="21">
        <v>410.16</v>
      </c>
      <c r="F137" s="21">
        <f t="shared" ref="F137:F200" si="2">ROUND(D137*E137,3)</f>
        <v>32.813000000000002</v>
      </c>
    </row>
    <row r="138" spans="1:6" x14ac:dyDescent="0.25">
      <c r="A138" s="15">
        <v>110</v>
      </c>
      <c r="B138" s="6" t="s">
        <v>834</v>
      </c>
      <c r="C138" s="3" t="s">
        <v>10</v>
      </c>
      <c r="D138" s="5">
        <v>0.876</v>
      </c>
      <c r="E138" s="21">
        <v>100.3</v>
      </c>
      <c r="F138" s="21">
        <f t="shared" si="2"/>
        <v>87.863</v>
      </c>
    </row>
    <row r="139" spans="1:6" x14ac:dyDescent="0.25">
      <c r="A139" s="15">
        <v>111</v>
      </c>
      <c r="B139" s="6" t="s">
        <v>1135</v>
      </c>
      <c r="C139" s="3" t="s">
        <v>10</v>
      </c>
      <c r="D139" s="5">
        <v>0.876</v>
      </c>
      <c r="E139" s="21">
        <v>411.39800000000002</v>
      </c>
      <c r="F139" s="21">
        <f t="shared" si="2"/>
        <v>360.38499999999999</v>
      </c>
    </row>
    <row r="140" spans="1:6" x14ac:dyDescent="0.25">
      <c r="A140" s="15">
        <v>112</v>
      </c>
      <c r="B140" s="6" t="s">
        <v>832</v>
      </c>
      <c r="C140" s="3" t="s">
        <v>2</v>
      </c>
      <c r="D140" s="3">
        <v>7.8</v>
      </c>
      <c r="E140" s="21">
        <v>57.841999999999999</v>
      </c>
      <c r="F140" s="21">
        <f t="shared" si="2"/>
        <v>451.16800000000001</v>
      </c>
    </row>
    <row r="141" spans="1:6" x14ac:dyDescent="0.25">
      <c r="A141" s="15">
        <v>113</v>
      </c>
      <c r="B141" s="6" t="s">
        <v>549</v>
      </c>
      <c r="C141" s="5" t="s">
        <v>10</v>
      </c>
      <c r="D141" s="3">
        <v>0.48799999999999999</v>
      </c>
      <c r="E141" s="21">
        <v>1134.079</v>
      </c>
      <c r="F141" s="21">
        <f t="shared" si="2"/>
        <v>553.43100000000004</v>
      </c>
    </row>
    <row r="142" spans="1:6" x14ac:dyDescent="0.25">
      <c r="A142" s="15">
        <v>114</v>
      </c>
      <c r="B142" s="6" t="s">
        <v>557</v>
      </c>
      <c r="C142" s="3" t="s">
        <v>3</v>
      </c>
      <c r="D142" s="3">
        <v>46</v>
      </c>
      <c r="E142" s="21">
        <v>1.1439999999999999</v>
      </c>
      <c r="F142" s="21">
        <f t="shared" si="2"/>
        <v>52.624000000000002</v>
      </c>
    </row>
    <row r="143" spans="1:6" x14ac:dyDescent="0.25">
      <c r="A143" s="15">
        <v>115</v>
      </c>
      <c r="B143" s="7" t="s">
        <v>558</v>
      </c>
      <c r="C143" s="3" t="s">
        <v>1142</v>
      </c>
      <c r="D143" s="3">
        <v>639</v>
      </c>
      <c r="E143" s="21">
        <v>7.3999999999999996E-2</v>
      </c>
      <c r="F143" s="21">
        <f t="shared" si="2"/>
        <v>47.286000000000001</v>
      </c>
    </row>
    <row r="144" spans="1:6" x14ac:dyDescent="0.25">
      <c r="A144" s="15">
        <v>116</v>
      </c>
      <c r="B144" s="6" t="s">
        <v>835</v>
      </c>
      <c r="C144" s="3" t="s">
        <v>10</v>
      </c>
      <c r="D144" s="5">
        <v>0.26500000000000001</v>
      </c>
      <c r="E144" s="21">
        <v>100.3</v>
      </c>
      <c r="F144" s="21">
        <f t="shared" si="2"/>
        <v>26.58</v>
      </c>
    </row>
    <row r="145" spans="1:6" x14ac:dyDescent="0.25">
      <c r="A145" s="15">
        <v>117</v>
      </c>
      <c r="B145" s="6" t="s">
        <v>1135</v>
      </c>
      <c r="C145" s="3" t="s">
        <v>10</v>
      </c>
      <c r="D145" s="5">
        <v>0.26500000000000001</v>
      </c>
      <c r="E145" s="21">
        <v>411.39800000000002</v>
      </c>
      <c r="F145" s="21">
        <f t="shared" si="2"/>
        <v>109.02</v>
      </c>
    </row>
    <row r="146" spans="1:6" x14ac:dyDescent="0.25">
      <c r="A146" s="15">
        <v>118</v>
      </c>
      <c r="B146" s="6" t="s">
        <v>832</v>
      </c>
      <c r="C146" s="3" t="s">
        <v>2</v>
      </c>
      <c r="D146" s="3">
        <v>6.8</v>
      </c>
      <c r="E146" s="21">
        <v>57.841999999999999</v>
      </c>
      <c r="F146" s="21">
        <f t="shared" si="2"/>
        <v>393.32600000000002</v>
      </c>
    </row>
    <row r="147" spans="1:6" x14ac:dyDescent="0.25">
      <c r="A147" s="15">
        <v>119</v>
      </c>
      <c r="B147" s="6" t="s">
        <v>549</v>
      </c>
      <c r="C147" s="5" t="s">
        <v>10</v>
      </c>
      <c r="D147" s="3">
        <v>0.20599999999999999</v>
      </c>
      <c r="E147" s="21">
        <v>1134.079</v>
      </c>
      <c r="F147" s="21">
        <f t="shared" si="2"/>
        <v>233.62</v>
      </c>
    </row>
    <row r="148" spans="1:6" x14ac:dyDescent="0.25">
      <c r="A148" s="15">
        <v>120</v>
      </c>
      <c r="B148" s="6" t="s">
        <v>557</v>
      </c>
      <c r="C148" s="3" t="s">
        <v>3</v>
      </c>
      <c r="D148" s="3">
        <v>23.9</v>
      </c>
      <c r="E148" s="21">
        <v>1.1439999999999999</v>
      </c>
      <c r="F148" s="21">
        <f t="shared" si="2"/>
        <v>27.341999999999999</v>
      </c>
    </row>
    <row r="149" spans="1:6" x14ac:dyDescent="0.25">
      <c r="A149" s="15">
        <v>121</v>
      </c>
      <c r="B149" s="7" t="s">
        <v>558</v>
      </c>
      <c r="C149" s="3" t="s">
        <v>1142</v>
      </c>
      <c r="D149" s="3">
        <v>394</v>
      </c>
      <c r="E149" s="21">
        <v>7.3999999999999996E-2</v>
      </c>
      <c r="F149" s="21">
        <f t="shared" si="2"/>
        <v>29.155999999999999</v>
      </c>
    </row>
    <row r="150" spans="1:6" x14ac:dyDescent="0.25">
      <c r="A150" s="15">
        <v>122</v>
      </c>
      <c r="B150" s="6" t="s">
        <v>957</v>
      </c>
      <c r="C150" s="3" t="s">
        <v>10</v>
      </c>
      <c r="D150" s="5">
        <v>0.08</v>
      </c>
      <c r="E150" s="21">
        <v>100.3</v>
      </c>
      <c r="F150" s="21">
        <f t="shared" si="2"/>
        <v>8.0239999999999991</v>
      </c>
    </row>
    <row r="151" spans="1:6" x14ac:dyDescent="0.25">
      <c r="A151" s="15">
        <v>123</v>
      </c>
      <c r="B151" s="6" t="s">
        <v>1135</v>
      </c>
      <c r="C151" s="3" t="s">
        <v>10</v>
      </c>
      <c r="D151" s="5">
        <v>0.08</v>
      </c>
      <c r="E151" s="21">
        <v>411.39800000000002</v>
      </c>
      <c r="F151" s="21">
        <f t="shared" si="2"/>
        <v>32.911999999999999</v>
      </c>
    </row>
    <row r="152" spans="1:6" x14ac:dyDescent="0.25">
      <c r="A152" s="15">
        <v>124</v>
      </c>
      <c r="B152" s="6" t="s">
        <v>832</v>
      </c>
      <c r="C152" s="3" t="s">
        <v>2</v>
      </c>
      <c r="D152" s="3">
        <v>2.36</v>
      </c>
      <c r="E152" s="21">
        <v>57.841999999999999</v>
      </c>
      <c r="F152" s="21">
        <f t="shared" si="2"/>
        <v>136.50700000000001</v>
      </c>
    </row>
    <row r="153" spans="1:6" x14ac:dyDescent="0.25">
      <c r="A153" s="15"/>
      <c r="B153" s="8" t="s">
        <v>550</v>
      </c>
      <c r="C153" s="3"/>
      <c r="D153" s="3"/>
      <c r="E153" s="21">
        <v>0</v>
      </c>
      <c r="F153" s="21">
        <f t="shared" si="2"/>
        <v>0</v>
      </c>
    </row>
    <row r="154" spans="1:6" ht="20.399999999999999" x14ac:dyDescent="0.25">
      <c r="A154" s="15">
        <v>1</v>
      </c>
      <c r="B154" s="7" t="s">
        <v>551</v>
      </c>
      <c r="C154" s="3" t="s">
        <v>2</v>
      </c>
      <c r="D154" s="5">
        <v>1.7</v>
      </c>
      <c r="E154" s="21">
        <v>9.8219999999999992</v>
      </c>
      <c r="F154" s="21">
        <f t="shared" si="2"/>
        <v>16.696999999999999</v>
      </c>
    </row>
    <row r="155" spans="1:6" ht="20.399999999999999" x14ac:dyDescent="0.25">
      <c r="A155" s="15">
        <v>2</v>
      </c>
      <c r="B155" s="6" t="s">
        <v>914</v>
      </c>
      <c r="C155" s="3" t="s">
        <v>2</v>
      </c>
      <c r="D155" s="3">
        <v>1.7</v>
      </c>
      <c r="E155" s="21">
        <v>42.607999999999997</v>
      </c>
      <c r="F155" s="21">
        <f t="shared" si="2"/>
        <v>72.433999999999997</v>
      </c>
    </row>
    <row r="156" spans="1:6" ht="20.399999999999999" x14ac:dyDescent="0.25">
      <c r="A156" s="15">
        <v>3</v>
      </c>
      <c r="B156" s="7" t="s">
        <v>552</v>
      </c>
      <c r="C156" s="3" t="s">
        <v>2</v>
      </c>
      <c r="D156" s="3">
        <v>4.5</v>
      </c>
      <c r="E156" s="21">
        <v>48.375999999999998</v>
      </c>
      <c r="F156" s="21">
        <f t="shared" si="2"/>
        <v>217.69200000000001</v>
      </c>
    </row>
    <row r="157" spans="1:6" x14ac:dyDescent="0.25">
      <c r="A157" s="15">
        <v>4</v>
      </c>
      <c r="B157" s="6" t="s">
        <v>1133</v>
      </c>
      <c r="C157" s="3" t="s">
        <v>10</v>
      </c>
      <c r="D157" s="5">
        <v>0.19700000000000001</v>
      </c>
      <c r="E157" s="21">
        <v>410.16</v>
      </c>
      <c r="F157" s="21">
        <f t="shared" si="2"/>
        <v>80.802000000000007</v>
      </c>
    </row>
    <row r="158" spans="1:6" ht="20.399999999999999" x14ac:dyDescent="0.25">
      <c r="A158" s="15">
        <v>5</v>
      </c>
      <c r="B158" s="6" t="s">
        <v>915</v>
      </c>
      <c r="C158" s="3" t="s">
        <v>2</v>
      </c>
      <c r="D158" s="3">
        <v>0.3</v>
      </c>
      <c r="E158" s="21">
        <v>42.607999999999997</v>
      </c>
      <c r="F158" s="21">
        <f t="shared" si="2"/>
        <v>12.782</v>
      </c>
    </row>
    <row r="159" spans="1:6" x14ac:dyDescent="0.25">
      <c r="A159" s="16">
        <v>6</v>
      </c>
      <c r="B159" s="6" t="s">
        <v>554</v>
      </c>
      <c r="C159" s="3" t="s">
        <v>2</v>
      </c>
      <c r="D159" s="3">
        <v>1.1000000000000001</v>
      </c>
      <c r="E159" s="21">
        <v>75.728999999999999</v>
      </c>
      <c r="F159" s="21">
        <f t="shared" si="2"/>
        <v>83.302000000000007</v>
      </c>
    </row>
    <row r="160" spans="1:6" x14ac:dyDescent="0.25">
      <c r="A160" s="15">
        <v>7</v>
      </c>
      <c r="B160" s="6" t="s">
        <v>553</v>
      </c>
      <c r="C160" s="3" t="s">
        <v>3</v>
      </c>
      <c r="D160" s="5">
        <v>8</v>
      </c>
      <c r="E160" s="21">
        <v>2.4460000000000002</v>
      </c>
      <c r="F160" s="21">
        <f t="shared" si="2"/>
        <v>19.568000000000001</v>
      </c>
    </row>
    <row r="161" spans="1:6" x14ac:dyDescent="0.25">
      <c r="A161" s="15">
        <v>8</v>
      </c>
      <c r="B161" s="6" t="s">
        <v>555</v>
      </c>
      <c r="C161" s="3" t="s">
        <v>2</v>
      </c>
      <c r="D161" s="3">
        <v>0.48</v>
      </c>
      <c r="E161" s="21">
        <v>68.194000000000003</v>
      </c>
      <c r="F161" s="21">
        <f t="shared" si="2"/>
        <v>32.732999999999997</v>
      </c>
    </row>
    <row r="162" spans="1:6" x14ac:dyDescent="0.25">
      <c r="A162" s="15">
        <v>9</v>
      </c>
      <c r="B162" s="6" t="s">
        <v>553</v>
      </c>
      <c r="C162" s="3" t="s">
        <v>3</v>
      </c>
      <c r="D162" s="5">
        <v>4</v>
      </c>
      <c r="E162" s="21">
        <v>2.4460000000000002</v>
      </c>
      <c r="F162" s="21">
        <f t="shared" si="2"/>
        <v>9.7840000000000007</v>
      </c>
    </row>
    <row r="163" spans="1:6" x14ac:dyDescent="0.25">
      <c r="A163" s="16"/>
      <c r="B163" s="9" t="s">
        <v>197</v>
      </c>
      <c r="C163" s="3"/>
      <c r="D163" s="3"/>
      <c r="E163" s="21">
        <v>0</v>
      </c>
      <c r="F163" s="21">
        <f t="shared" si="2"/>
        <v>0</v>
      </c>
    </row>
    <row r="164" spans="1:6" x14ac:dyDescent="0.25">
      <c r="A164" s="16"/>
      <c r="B164" s="9" t="s">
        <v>693</v>
      </c>
      <c r="C164" s="3"/>
      <c r="D164" s="3"/>
      <c r="E164" s="21">
        <v>0</v>
      </c>
      <c r="F164" s="21">
        <f t="shared" si="2"/>
        <v>0</v>
      </c>
    </row>
    <row r="165" spans="1:6" x14ac:dyDescent="0.25">
      <c r="A165" s="16">
        <v>1</v>
      </c>
      <c r="B165" s="6" t="s">
        <v>187</v>
      </c>
      <c r="C165" s="3" t="s">
        <v>10</v>
      </c>
      <c r="D165" s="3">
        <v>3.45</v>
      </c>
      <c r="E165" s="21">
        <v>201.37</v>
      </c>
      <c r="F165" s="21">
        <f t="shared" si="2"/>
        <v>694.72699999999998</v>
      </c>
    </row>
    <row r="166" spans="1:6" x14ac:dyDescent="0.25">
      <c r="A166" s="16">
        <v>2</v>
      </c>
      <c r="B166" s="6" t="s">
        <v>368</v>
      </c>
      <c r="C166" s="3" t="s">
        <v>10</v>
      </c>
      <c r="D166" s="3">
        <v>0.38600000000000001</v>
      </c>
      <c r="E166" s="21">
        <v>496.339</v>
      </c>
      <c r="F166" s="21">
        <f t="shared" si="2"/>
        <v>191.58699999999999</v>
      </c>
    </row>
    <row r="167" spans="1:6" x14ac:dyDescent="0.25">
      <c r="A167" s="16">
        <v>3</v>
      </c>
      <c r="B167" s="6" t="s">
        <v>367</v>
      </c>
      <c r="C167" s="3" t="s">
        <v>10</v>
      </c>
      <c r="D167" s="3">
        <v>9.0999999999999998E-2</v>
      </c>
      <c r="E167" s="21">
        <v>462.65100000000001</v>
      </c>
      <c r="F167" s="21">
        <f t="shared" si="2"/>
        <v>42.100999999999999</v>
      </c>
    </row>
    <row r="168" spans="1:6" x14ac:dyDescent="0.25">
      <c r="A168" s="16">
        <v>4</v>
      </c>
      <c r="B168" s="6" t="s">
        <v>178</v>
      </c>
      <c r="C168" s="3" t="s">
        <v>10</v>
      </c>
      <c r="D168" s="3">
        <v>0.623</v>
      </c>
      <c r="E168" s="21">
        <v>428.61</v>
      </c>
      <c r="F168" s="21">
        <f t="shared" si="2"/>
        <v>267.024</v>
      </c>
    </row>
    <row r="169" spans="1:6" x14ac:dyDescent="0.25">
      <c r="A169" s="16">
        <v>5</v>
      </c>
      <c r="B169" s="6" t="s">
        <v>183</v>
      </c>
      <c r="C169" s="3" t="s">
        <v>10</v>
      </c>
      <c r="D169" s="3">
        <v>0.20599999999999999</v>
      </c>
      <c r="E169" s="21">
        <v>941.76300000000003</v>
      </c>
      <c r="F169" s="21">
        <f t="shared" si="2"/>
        <v>194.00299999999999</v>
      </c>
    </row>
    <row r="170" spans="1:6" x14ac:dyDescent="0.25">
      <c r="A170" s="16">
        <v>6</v>
      </c>
      <c r="B170" s="6" t="s">
        <v>185</v>
      </c>
      <c r="C170" s="3" t="s">
        <v>10</v>
      </c>
      <c r="D170" s="3">
        <v>0.01</v>
      </c>
      <c r="E170" s="21">
        <v>446.76499999999999</v>
      </c>
      <c r="F170" s="21">
        <f t="shared" si="2"/>
        <v>4.468</v>
      </c>
    </row>
    <row r="171" spans="1:6" x14ac:dyDescent="0.25">
      <c r="A171" s="16">
        <v>7</v>
      </c>
      <c r="B171" s="6" t="s">
        <v>186</v>
      </c>
      <c r="C171" s="3" t="s">
        <v>10</v>
      </c>
      <c r="D171" s="3">
        <v>0.38900000000000001</v>
      </c>
      <c r="E171" s="21">
        <v>449.52100000000002</v>
      </c>
      <c r="F171" s="21">
        <f t="shared" si="2"/>
        <v>174.864</v>
      </c>
    </row>
    <row r="172" spans="1:6" x14ac:dyDescent="0.25">
      <c r="A172" s="16">
        <v>8</v>
      </c>
      <c r="B172" s="6" t="s">
        <v>177</v>
      </c>
      <c r="C172" s="3" t="s">
        <v>10</v>
      </c>
      <c r="D172" s="3">
        <v>1.4999999999999999E-2</v>
      </c>
      <c r="E172" s="21">
        <v>706.12300000000005</v>
      </c>
      <c r="F172" s="21">
        <f t="shared" si="2"/>
        <v>10.592000000000001</v>
      </c>
    </row>
    <row r="173" spans="1:6" x14ac:dyDescent="0.25">
      <c r="A173" s="16">
        <v>9</v>
      </c>
      <c r="B173" s="6" t="s">
        <v>176</v>
      </c>
      <c r="C173" s="3" t="s">
        <v>10</v>
      </c>
      <c r="D173" s="3">
        <v>9.6000000000000002E-2</v>
      </c>
      <c r="E173" s="21">
        <v>706.12300000000005</v>
      </c>
      <c r="F173" s="21">
        <f t="shared" si="2"/>
        <v>67.787999999999997</v>
      </c>
    </row>
    <row r="174" spans="1:6" x14ac:dyDescent="0.25">
      <c r="A174" s="16">
        <v>10</v>
      </c>
      <c r="B174" s="6" t="s">
        <v>175</v>
      </c>
      <c r="C174" s="3" t="s">
        <v>10</v>
      </c>
      <c r="D174" s="3">
        <v>2E-3</v>
      </c>
      <c r="E174" s="21">
        <v>706.12300000000005</v>
      </c>
      <c r="F174" s="21">
        <f t="shared" si="2"/>
        <v>1.4119999999999999</v>
      </c>
    </row>
    <row r="175" spans="1:6" x14ac:dyDescent="0.25">
      <c r="A175" s="16">
        <v>11</v>
      </c>
      <c r="B175" s="6" t="s">
        <v>174</v>
      </c>
      <c r="C175" s="3" t="s">
        <v>10</v>
      </c>
      <c r="D175" s="3">
        <v>1.611</v>
      </c>
      <c r="E175" s="21">
        <v>706.12300000000005</v>
      </c>
      <c r="F175" s="21">
        <f t="shared" si="2"/>
        <v>1137.5640000000001</v>
      </c>
    </row>
    <row r="176" spans="1:6" x14ac:dyDescent="0.25">
      <c r="A176" s="16">
        <v>12</v>
      </c>
      <c r="B176" s="6" t="s">
        <v>1139</v>
      </c>
      <c r="C176" s="5" t="s">
        <v>10</v>
      </c>
      <c r="D176" s="5">
        <v>2.1000000000000001E-2</v>
      </c>
      <c r="E176" s="21">
        <v>368.41199999999998</v>
      </c>
      <c r="F176" s="21">
        <f t="shared" si="2"/>
        <v>7.7370000000000001</v>
      </c>
    </row>
    <row r="177" spans="1:6" x14ac:dyDescent="0.25">
      <c r="A177" s="16">
        <v>13</v>
      </c>
      <c r="B177" s="6" t="s">
        <v>366</v>
      </c>
      <c r="C177" s="5" t="s">
        <v>0</v>
      </c>
      <c r="D177" s="5">
        <v>70</v>
      </c>
      <c r="E177" s="21">
        <v>0.51600000000000001</v>
      </c>
      <c r="F177" s="21">
        <f t="shared" si="2"/>
        <v>36.119999999999997</v>
      </c>
    </row>
    <row r="178" spans="1:6" x14ac:dyDescent="0.25">
      <c r="A178" s="16">
        <v>14</v>
      </c>
      <c r="B178" s="7" t="s">
        <v>287</v>
      </c>
      <c r="C178" s="5" t="s">
        <v>10</v>
      </c>
      <c r="D178" s="3">
        <v>3.45</v>
      </c>
      <c r="E178" s="21">
        <v>303.685</v>
      </c>
      <c r="F178" s="21">
        <f t="shared" si="2"/>
        <v>1047.713</v>
      </c>
    </row>
    <row r="179" spans="1:6" ht="20.399999999999999" x14ac:dyDescent="0.25">
      <c r="A179" s="16">
        <v>15</v>
      </c>
      <c r="B179" s="6" t="s">
        <v>97</v>
      </c>
      <c r="C179" s="3" t="s">
        <v>10</v>
      </c>
      <c r="D179" s="3">
        <v>3.45</v>
      </c>
      <c r="E179" s="21">
        <v>57.524000000000001</v>
      </c>
      <c r="F179" s="21">
        <f t="shared" si="2"/>
        <v>198.458</v>
      </c>
    </row>
    <row r="180" spans="1:6" x14ac:dyDescent="0.25">
      <c r="A180" s="16">
        <v>16</v>
      </c>
      <c r="B180" s="6" t="s">
        <v>534</v>
      </c>
      <c r="C180" s="3" t="s">
        <v>2</v>
      </c>
      <c r="D180" s="3">
        <v>0.15</v>
      </c>
      <c r="E180" s="21">
        <v>62.960999999999999</v>
      </c>
      <c r="F180" s="21">
        <f t="shared" si="2"/>
        <v>9.4440000000000008</v>
      </c>
    </row>
    <row r="181" spans="1:6" x14ac:dyDescent="0.25">
      <c r="A181" s="16">
        <v>17</v>
      </c>
      <c r="B181" s="7" t="s">
        <v>556</v>
      </c>
      <c r="C181" s="3" t="s">
        <v>3</v>
      </c>
      <c r="D181" s="3">
        <v>1.04</v>
      </c>
      <c r="E181" s="21">
        <v>1.105</v>
      </c>
      <c r="F181" s="21">
        <f t="shared" si="2"/>
        <v>1.149</v>
      </c>
    </row>
    <row r="182" spans="1:6" x14ac:dyDescent="0.25">
      <c r="A182" s="16"/>
      <c r="B182" s="9" t="s">
        <v>692</v>
      </c>
      <c r="C182" s="3"/>
      <c r="D182" s="3"/>
      <c r="E182" s="21">
        <v>0</v>
      </c>
      <c r="F182" s="21">
        <f t="shared" si="2"/>
        <v>0</v>
      </c>
    </row>
    <row r="183" spans="1:6" x14ac:dyDescent="0.25">
      <c r="A183" s="16">
        <v>1</v>
      </c>
      <c r="B183" s="6" t="s">
        <v>187</v>
      </c>
      <c r="C183" s="3" t="s">
        <v>10</v>
      </c>
      <c r="D183" s="3">
        <v>3.9350000000000001</v>
      </c>
      <c r="E183" s="21">
        <v>201.37</v>
      </c>
      <c r="F183" s="21">
        <f t="shared" si="2"/>
        <v>792.39099999999996</v>
      </c>
    </row>
    <row r="184" spans="1:6" x14ac:dyDescent="0.25">
      <c r="A184" s="16">
        <v>2</v>
      </c>
      <c r="B184" s="6" t="s">
        <v>368</v>
      </c>
      <c r="C184" s="3" t="s">
        <v>10</v>
      </c>
      <c r="D184" s="3">
        <v>0.91700000000000004</v>
      </c>
      <c r="E184" s="21">
        <v>496.339</v>
      </c>
      <c r="F184" s="21">
        <f t="shared" si="2"/>
        <v>455.14299999999997</v>
      </c>
    </row>
    <row r="185" spans="1:6" x14ac:dyDescent="0.25">
      <c r="A185" s="16">
        <v>3</v>
      </c>
      <c r="B185" s="6" t="s">
        <v>367</v>
      </c>
      <c r="C185" s="3" t="s">
        <v>10</v>
      </c>
      <c r="D185" s="3">
        <v>0.13700000000000001</v>
      </c>
      <c r="E185" s="21">
        <v>462.65100000000001</v>
      </c>
      <c r="F185" s="21">
        <f t="shared" si="2"/>
        <v>63.383000000000003</v>
      </c>
    </row>
    <row r="186" spans="1:6" x14ac:dyDescent="0.25">
      <c r="A186" s="16">
        <v>4</v>
      </c>
      <c r="B186" s="6" t="s">
        <v>178</v>
      </c>
      <c r="C186" s="3" t="s">
        <v>10</v>
      </c>
      <c r="D186" s="3">
        <v>0.75700000000000001</v>
      </c>
      <c r="E186" s="21">
        <v>428.61</v>
      </c>
      <c r="F186" s="21">
        <f t="shared" si="2"/>
        <v>324.45800000000003</v>
      </c>
    </row>
    <row r="187" spans="1:6" x14ac:dyDescent="0.25">
      <c r="A187" s="16">
        <v>5</v>
      </c>
      <c r="B187" s="6" t="s">
        <v>185</v>
      </c>
      <c r="C187" s="5" t="s">
        <v>10</v>
      </c>
      <c r="D187" s="5">
        <v>0.01</v>
      </c>
      <c r="E187" s="21">
        <v>446.76499999999999</v>
      </c>
      <c r="F187" s="21">
        <f t="shared" si="2"/>
        <v>4.468</v>
      </c>
    </row>
    <row r="188" spans="1:6" x14ac:dyDescent="0.25">
      <c r="A188" s="16">
        <v>6</v>
      </c>
      <c r="B188" s="6" t="s">
        <v>186</v>
      </c>
      <c r="C188" s="3" t="s">
        <v>10</v>
      </c>
      <c r="D188" s="3">
        <v>0.29899999999999999</v>
      </c>
      <c r="E188" s="21">
        <v>449.52100000000002</v>
      </c>
      <c r="F188" s="21">
        <f t="shared" si="2"/>
        <v>134.40700000000001</v>
      </c>
    </row>
    <row r="189" spans="1:6" x14ac:dyDescent="0.25">
      <c r="A189" s="16">
        <v>7</v>
      </c>
      <c r="B189" s="6" t="s">
        <v>177</v>
      </c>
      <c r="C189" s="3" t="s">
        <v>10</v>
      </c>
      <c r="D189" s="3">
        <v>0.10100000000000001</v>
      </c>
      <c r="E189" s="21">
        <v>706.12300000000005</v>
      </c>
      <c r="F189" s="21">
        <f t="shared" si="2"/>
        <v>71.317999999999998</v>
      </c>
    </row>
    <row r="190" spans="1:6" x14ac:dyDescent="0.25">
      <c r="A190" s="16">
        <v>8</v>
      </c>
      <c r="B190" s="6" t="s">
        <v>176</v>
      </c>
      <c r="C190" s="3" t="s">
        <v>10</v>
      </c>
      <c r="D190" s="3">
        <v>0.32400000000000001</v>
      </c>
      <c r="E190" s="21">
        <v>706.12300000000005</v>
      </c>
      <c r="F190" s="21">
        <f t="shared" si="2"/>
        <v>228.78399999999999</v>
      </c>
    </row>
    <row r="191" spans="1:6" x14ac:dyDescent="0.25">
      <c r="A191" s="16">
        <v>9</v>
      </c>
      <c r="B191" s="6" t="s">
        <v>175</v>
      </c>
      <c r="C191" s="3" t="s">
        <v>10</v>
      </c>
      <c r="D191" s="3">
        <v>3.0000000000000001E-3</v>
      </c>
      <c r="E191" s="21">
        <v>706.12300000000005</v>
      </c>
      <c r="F191" s="21">
        <f t="shared" si="2"/>
        <v>2.1179999999999999</v>
      </c>
    </row>
    <row r="192" spans="1:6" x14ac:dyDescent="0.25">
      <c r="A192" s="16">
        <v>10</v>
      </c>
      <c r="B192" s="6" t="s">
        <v>174</v>
      </c>
      <c r="C192" s="3" t="s">
        <v>10</v>
      </c>
      <c r="D192" s="3">
        <v>1.387</v>
      </c>
      <c r="E192" s="21">
        <v>706.12300000000005</v>
      </c>
      <c r="F192" s="21">
        <f t="shared" si="2"/>
        <v>979.39300000000003</v>
      </c>
    </row>
    <row r="193" spans="1:6" x14ac:dyDescent="0.25">
      <c r="A193" s="16">
        <v>11</v>
      </c>
      <c r="B193" s="6" t="s">
        <v>366</v>
      </c>
      <c r="C193" s="5" t="s">
        <v>0</v>
      </c>
      <c r="D193" s="5">
        <v>83</v>
      </c>
      <c r="E193" s="21">
        <v>0.51600000000000001</v>
      </c>
      <c r="F193" s="21">
        <f t="shared" si="2"/>
        <v>42.828000000000003</v>
      </c>
    </row>
    <row r="194" spans="1:6" x14ac:dyDescent="0.25">
      <c r="A194" s="16">
        <v>12</v>
      </c>
      <c r="B194" s="7" t="s">
        <v>287</v>
      </c>
      <c r="C194" s="5" t="s">
        <v>10</v>
      </c>
      <c r="D194" s="3">
        <v>3.9350000000000001</v>
      </c>
      <c r="E194" s="21">
        <v>303.685</v>
      </c>
      <c r="F194" s="21">
        <f t="shared" si="2"/>
        <v>1195</v>
      </c>
    </row>
    <row r="195" spans="1:6" ht="20.399999999999999" x14ac:dyDescent="0.25">
      <c r="A195" s="16">
        <v>13</v>
      </c>
      <c r="B195" s="6" t="s">
        <v>97</v>
      </c>
      <c r="C195" s="3" t="s">
        <v>10</v>
      </c>
      <c r="D195" s="3">
        <v>3.9350000000000001</v>
      </c>
      <c r="E195" s="21">
        <v>57.524000000000001</v>
      </c>
      <c r="F195" s="21">
        <f t="shared" si="2"/>
        <v>226.357</v>
      </c>
    </row>
    <row r="196" spans="1:6" x14ac:dyDescent="0.25">
      <c r="A196" s="15"/>
      <c r="B196" s="9" t="s">
        <v>694</v>
      </c>
      <c r="C196" s="5"/>
      <c r="D196" s="5"/>
      <c r="E196" s="21">
        <v>0</v>
      </c>
      <c r="F196" s="21">
        <f t="shared" si="2"/>
        <v>0</v>
      </c>
    </row>
    <row r="197" spans="1:6" x14ac:dyDescent="0.25">
      <c r="A197" s="16">
        <v>1</v>
      </c>
      <c r="B197" s="7" t="s">
        <v>136</v>
      </c>
      <c r="C197" s="5" t="s">
        <v>10</v>
      </c>
      <c r="D197" s="5">
        <v>0.73399999999999999</v>
      </c>
      <c r="E197" s="21">
        <v>178.53399999999999</v>
      </c>
      <c r="F197" s="21">
        <f t="shared" si="2"/>
        <v>131.04400000000001</v>
      </c>
    </row>
    <row r="198" spans="1:6" x14ac:dyDescent="0.25">
      <c r="A198" s="16">
        <v>2</v>
      </c>
      <c r="B198" s="7" t="s">
        <v>530</v>
      </c>
      <c r="C198" s="5" t="s">
        <v>0</v>
      </c>
      <c r="D198" s="5">
        <v>263</v>
      </c>
      <c r="E198" s="21">
        <v>0.46600000000000003</v>
      </c>
      <c r="F198" s="21">
        <f t="shared" si="2"/>
        <v>122.55800000000001</v>
      </c>
    </row>
    <row r="199" spans="1:6" x14ac:dyDescent="0.25">
      <c r="A199" s="16">
        <v>3</v>
      </c>
      <c r="B199" s="7" t="s">
        <v>531</v>
      </c>
      <c r="C199" s="5" t="s">
        <v>0</v>
      </c>
      <c r="D199" s="5">
        <v>130</v>
      </c>
      <c r="E199" s="21">
        <v>0.80200000000000005</v>
      </c>
      <c r="F199" s="21">
        <f t="shared" si="2"/>
        <v>104.26</v>
      </c>
    </row>
    <row r="200" spans="1:6" x14ac:dyDescent="0.25">
      <c r="A200" s="16">
        <v>4</v>
      </c>
      <c r="B200" s="6" t="s">
        <v>100</v>
      </c>
      <c r="C200" s="5" t="s">
        <v>0</v>
      </c>
      <c r="D200" s="3">
        <v>150</v>
      </c>
      <c r="E200" s="21">
        <v>0.48799999999999999</v>
      </c>
      <c r="F200" s="21">
        <f t="shared" si="2"/>
        <v>73.2</v>
      </c>
    </row>
    <row r="201" spans="1:6" x14ac:dyDescent="0.25">
      <c r="A201" s="16">
        <v>5</v>
      </c>
      <c r="B201" s="7" t="s">
        <v>532</v>
      </c>
      <c r="C201" s="5" t="s">
        <v>0</v>
      </c>
      <c r="D201" s="5">
        <v>191</v>
      </c>
      <c r="E201" s="21">
        <v>0.86799999999999999</v>
      </c>
      <c r="F201" s="21">
        <f t="shared" ref="F201:F264" si="3">ROUND(D201*E201,3)</f>
        <v>165.78800000000001</v>
      </c>
    </row>
    <row r="202" spans="1:6" x14ac:dyDescent="0.25">
      <c r="A202" s="16">
        <v>6</v>
      </c>
      <c r="B202" s="6" t="s">
        <v>85</v>
      </c>
      <c r="C202" s="3" t="s">
        <v>11</v>
      </c>
      <c r="D202" s="3">
        <v>714</v>
      </c>
      <c r="E202" s="21">
        <v>0.64700000000000002</v>
      </c>
      <c r="F202" s="21">
        <f t="shared" si="3"/>
        <v>461.95800000000003</v>
      </c>
    </row>
    <row r="203" spans="1:6" ht="20.399999999999999" x14ac:dyDescent="0.25">
      <c r="A203" s="16">
        <v>7</v>
      </c>
      <c r="B203" s="6" t="s">
        <v>190</v>
      </c>
      <c r="C203" s="3" t="s">
        <v>10</v>
      </c>
      <c r="D203" s="5">
        <v>0.73399999999999999</v>
      </c>
      <c r="E203" s="21">
        <v>57.524000000000001</v>
      </c>
      <c r="F203" s="21">
        <f t="shared" si="3"/>
        <v>42.222999999999999</v>
      </c>
    </row>
    <row r="204" spans="1:6" x14ac:dyDescent="0.25">
      <c r="A204" s="15"/>
      <c r="B204" s="9" t="s">
        <v>1079</v>
      </c>
      <c r="C204" s="5"/>
      <c r="D204" s="5"/>
      <c r="E204" s="21">
        <v>0</v>
      </c>
      <c r="F204" s="21">
        <f t="shared" si="3"/>
        <v>0</v>
      </c>
    </row>
    <row r="205" spans="1:6" x14ac:dyDescent="0.25">
      <c r="A205" s="16">
        <v>1</v>
      </c>
      <c r="B205" s="7" t="s">
        <v>136</v>
      </c>
      <c r="C205" s="5" t="s">
        <v>10</v>
      </c>
      <c r="D205" s="5">
        <v>0.52100000000000002</v>
      </c>
      <c r="E205" s="21">
        <v>178.53399999999999</v>
      </c>
      <c r="F205" s="21">
        <f t="shared" si="3"/>
        <v>93.016000000000005</v>
      </c>
    </row>
    <row r="206" spans="1:6" x14ac:dyDescent="0.25">
      <c r="A206" s="16">
        <v>2</v>
      </c>
      <c r="B206" s="7" t="s">
        <v>133</v>
      </c>
      <c r="C206" s="5" t="s">
        <v>0</v>
      </c>
      <c r="D206" s="5">
        <v>186</v>
      </c>
      <c r="E206" s="21">
        <v>0.46600000000000003</v>
      </c>
      <c r="F206" s="21">
        <f t="shared" si="3"/>
        <v>86.676000000000002</v>
      </c>
    </row>
    <row r="207" spans="1:6" x14ac:dyDescent="0.25">
      <c r="A207" s="16">
        <v>3</v>
      </c>
      <c r="B207" s="7" t="s">
        <v>135</v>
      </c>
      <c r="C207" s="5" t="s">
        <v>0</v>
      </c>
      <c r="D207" s="5">
        <v>115.3</v>
      </c>
      <c r="E207" s="21">
        <v>0.80200000000000005</v>
      </c>
      <c r="F207" s="21">
        <f t="shared" si="3"/>
        <v>92.471000000000004</v>
      </c>
    </row>
    <row r="208" spans="1:6" x14ac:dyDescent="0.25">
      <c r="A208" s="16">
        <v>4</v>
      </c>
      <c r="B208" s="6" t="s">
        <v>100</v>
      </c>
      <c r="C208" s="5" t="s">
        <v>0</v>
      </c>
      <c r="D208" s="3">
        <v>106.2</v>
      </c>
      <c r="E208" s="21">
        <v>0.48799999999999999</v>
      </c>
      <c r="F208" s="21">
        <f t="shared" si="3"/>
        <v>51.826000000000001</v>
      </c>
    </row>
    <row r="209" spans="1:6" x14ac:dyDescent="0.25">
      <c r="A209" s="16">
        <v>5</v>
      </c>
      <c r="B209" s="7" t="s">
        <v>134</v>
      </c>
      <c r="C209" s="5" t="s">
        <v>0</v>
      </c>
      <c r="D209" s="5">
        <v>113.1</v>
      </c>
      <c r="E209" s="21">
        <v>0.86799999999999999</v>
      </c>
      <c r="F209" s="21">
        <f t="shared" si="3"/>
        <v>98.171000000000006</v>
      </c>
    </row>
    <row r="210" spans="1:6" x14ac:dyDescent="0.25">
      <c r="A210" s="16">
        <v>6</v>
      </c>
      <c r="B210" s="6" t="s">
        <v>85</v>
      </c>
      <c r="C210" s="3" t="s">
        <v>11</v>
      </c>
      <c r="D210" s="3">
        <v>442</v>
      </c>
      <c r="E210" s="21">
        <v>0.64700000000000002</v>
      </c>
      <c r="F210" s="21">
        <f t="shared" si="3"/>
        <v>285.97399999999999</v>
      </c>
    </row>
    <row r="211" spans="1:6" ht="20.399999999999999" x14ac:dyDescent="0.25">
      <c r="A211" s="16">
        <v>7</v>
      </c>
      <c r="B211" s="6" t="s">
        <v>190</v>
      </c>
      <c r="C211" s="3" t="s">
        <v>10</v>
      </c>
      <c r="D211" s="5">
        <v>0.52100000000000002</v>
      </c>
      <c r="E211" s="21">
        <v>57.524000000000001</v>
      </c>
      <c r="F211" s="21">
        <f t="shared" si="3"/>
        <v>29.97</v>
      </c>
    </row>
    <row r="212" spans="1:6" x14ac:dyDescent="0.25">
      <c r="A212" s="15"/>
      <c r="B212" s="8" t="s">
        <v>652</v>
      </c>
      <c r="C212" s="3"/>
      <c r="D212" s="3"/>
      <c r="E212" s="21">
        <v>0</v>
      </c>
      <c r="F212" s="21">
        <f t="shared" si="3"/>
        <v>0</v>
      </c>
    </row>
    <row r="213" spans="1:6" x14ac:dyDescent="0.25">
      <c r="A213" s="15"/>
      <c r="B213" s="9" t="s">
        <v>121</v>
      </c>
      <c r="C213" s="5"/>
      <c r="D213" s="5"/>
      <c r="E213" s="21">
        <v>0</v>
      </c>
      <c r="F213" s="21">
        <f t="shared" si="3"/>
        <v>0</v>
      </c>
    </row>
    <row r="214" spans="1:6" x14ac:dyDescent="0.25">
      <c r="A214" s="15"/>
      <c r="B214" s="9" t="s">
        <v>188</v>
      </c>
      <c r="C214" s="5"/>
      <c r="D214" s="5"/>
      <c r="E214" s="21">
        <v>0</v>
      </c>
      <c r="F214" s="21">
        <f t="shared" si="3"/>
        <v>0</v>
      </c>
    </row>
    <row r="215" spans="1:6" x14ac:dyDescent="0.25">
      <c r="A215" s="15">
        <v>1</v>
      </c>
      <c r="B215" s="6" t="s">
        <v>356</v>
      </c>
      <c r="C215" s="3" t="s">
        <v>2</v>
      </c>
      <c r="D215" s="3">
        <v>51</v>
      </c>
      <c r="E215" s="21">
        <v>44.578000000000003</v>
      </c>
      <c r="F215" s="21">
        <f t="shared" si="3"/>
        <v>2273.4780000000001</v>
      </c>
    </row>
    <row r="216" spans="1:6" ht="20.399999999999999" x14ac:dyDescent="0.25">
      <c r="A216" s="15">
        <v>2</v>
      </c>
      <c r="B216" s="6" t="s">
        <v>679</v>
      </c>
      <c r="C216" s="3" t="s">
        <v>3</v>
      </c>
      <c r="D216" s="3">
        <v>510</v>
      </c>
      <c r="E216" s="21">
        <v>1.5009999999999999</v>
      </c>
      <c r="F216" s="21">
        <f t="shared" si="3"/>
        <v>765.51</v>
      </c>
    </row>
    <row r="217" spans="1:6" ht="20.399999999999999" x14ac:dyDescent="0.25">
      <c r="A217" s="15">
        <v>3</v>
      </c>
      <c r="B217" s="7" t="s">
        <v>357</v>
      </c>
      <c r="C217" s="3" t="s">
        <v>3</v>
      </c>
      <c r="D217" s="3">
        <v>510</v>
      </c>
      <c r="E217" s="21">
        <v>4.851</v>
      </c>
      <c r="F217" s="21">
        <f t="shared" si="3"/>
        <v>2474.0100000000002</v>
      </c>
    </row>
    <row r="218" spans="1:6" x14ac:dyDescent="0.25">
      <c r="A218" s="15">
        <v>4</v>
      </c>
      <c r="B218" s="6" t="s">
        <v>358</v>
      </c>
      <c r="C218" s="3" t="s">
        <v>3</v>
      </c>
      <c r="D218" s="3">
        <v>510</v>
      </c>
      <c r="E218" s="21">
        <v>2.3809999999999998</v>
      </c>
      <c r="F218" s="21">
        <f t="shared" si="3"/>
        <v>1214.31</v>
      </c>
    </row>
    <row r="219" spans="1:6" x14ac:dyDescent="0.25">
      <c r="A219" s="15">
        <v>5</v>
      </c>
      <c r="B219" s="7" t="s">
        <v>288</v>
      </c>
      <c r="C219" s="5" t="s">
        <v>10</v>
      </c>
      <c r="D219" s="5">
        <v>1.01</v>
      </c>
      <c r="E219" s="21">
        <v>47.533999999999999</v>
      </c>
      <c r="F219" s="21">
        <f t="shared" si="3"/>
        <v>48.009</v>
      </c>
    </row>
    <row r="220" spans="1:6" x14ac:dyDescent="0.25">
      <c r="A220" s="15">
        <v>6</v>
      </c>
      <c r="B220" s="6" t="s">
        <v>359</v>
      </c>
      <c r="C220" s="3" t="s">
        <v>3</v>
      </c>
      <c r="D220" s="5">
        <v>510</v>
      </c>
      <c r="E220" s="21">
        <v>1.105</v>
      </c>
      <c r="F220" s="21">
        <f t="shared" si="3"/>
        <v>563.54999999999995</v>
      </c>
    </row>
    <row r="221" spans="1:6" ht="30.6" x14ac:dyDescent="0.25">
      <c r="A221" s="15">
        <v>7</v>
      </c>
      <c r="B221" s="6" t="s">
        <v>833</v>
      </c>
      <c r="C221" s="3" t="s">
        <v>3</v>
      </c>
      <c r="D221" s="5">
        <v>510</v>
      </c>
      <c r="E221" s="21">
        <v>6.9939999999999998</v>
      </c>
      <c r="F221" s="21">
        <f t="shared" si="3"/>
        <v>3566.94</v>
      </c>
    </row>
    <row r="222" spans="1:6" x14ac:dyDescent="0.25">
      <c r="A222" s="15"/>
      <c r="B222" s="9" t="s">
        <v>125</v>
      </c>
      <c r="C222" s="5"/>
      <c r="D222" s="5"/>
      <c r="E222" s="21">
        <v>0</v>
      </c>
      <c r="F222" s="21">
        <f t="shared" si="3"/>
        <v>0</v>
      </c>
    </row>
    <row r="223" spans="1:6" ht="20.399999999999999" x14ac:dyDescent="0.25">
      <c r="A223" s="16">
        <v>1</v>
      </c>
      <c r="B223" s="6" t="s">
        <v>122</v>
      </c>
      <c r="C223" s="3" t="s">
        <v>3</v>
      </c>
      <c r="D223" s="3">
        <v>12.4</v>
      </c>
      <c r="E223" s="21">
        <v>4.5339999999999998</v>
      </c>
      <c r="F223" s="21">
        <f t="shared" si="3"/>
        <v>56.222000000000001</v>
      </c>
    </row>
    <row r="224" spans="1:6" x14ac:dyDescent="0.25">
      <c r="A224" s="16">
        <v>2</v>
      </c>
      <c r="B224" s="6" t="s">
        <v>223</v>
      </c>
      <c r="C224" s="3" t="s">
        <v>10</v>
      </c>
      <c r="D224" s="3">
        <v>1.7000000000000001E-2</v>
      </c>
      <c r="E224" s="21">
        <v>100.3</v>
      </c>
      <c r="F224" s="21">
        <f t="shared" si="3"/>
        <v>1.7050000000000001</v>
      </c>
    </row>
    <row r="225" spans="1:6" x14ac:dyDescent="0.25">
      <c r="A225" s="16">
        <v>3</v>
      </c>
      <c r="B225" s="6" t="s">
        <v>1122</v>
      </c>
      <c r="C225" s="3" t="s">
        <v>10</v>
      </c>
      <c r="D225" s="3">
        <v>1.7000000000000001E-2</v>
      </c>
      <c r="E225" s="21">
        <v>411.39800000000002</v>
      </c>
      <c r="F225" s="21">
        <f t="shared" si="3"/>
        <v>6.9939999999999998</v>
      </c>
    </row>
    <row r="226" spans="1:6" x14ac:dyDescent="0.25">
      <c r="A226" s="16">
        <v>4</v>
      </c>
      <c r="B226" s="6" t="s">
        <v>222</v>
      </c>
      <c r="C226" s="3" t="s">
        <v>2</v>
      </c>
      <c r="D226" s="3">
        <v>0.15</v>
      </c>
      <c r="E226" s="21">
        <v>56.713999999999999</v>
      </c>
      <c r="F226" s="21">
        <f t="shared" si="3"/>
        <v>8.5069999999999997</v>
      </c>
    </row>
    <row r="227" spans="1:6" ht="20.399999999999999" x14ac:dyDescent="0.25">
      <c r="A227" s="16">
        <v>5</v>
      </c>
      <c r="B227" s="7" t="s">
        <v>224</v>
      </c>
      <c r="C227" s="3" t="s">
        <v>3</v>
      </c>
      <c r="D227" s="3">
        <v>12.4</v>
      </c>
      <c r="E227" s="21">
        <v>2.1230000000000002</v>
      </c>
      <c r="F227" s="21">
        <f t="shared" si="3"/>
        <v>26.324999999999999</v>
      </c>
    </row>
    <row r="228" spans="1:6" x14ac:dyDescent="0.25">
      <c r="A228" s="16">
        <v>6</v>
      </c>
      <c r="B228" s="6" t="s">
        <v>123</v>
      </c>
      <c r="C228" s="6" t="s">
        <v>3</v>
      </c>
      <c r="D228" s="3">
        <v>12.4</v>
      </c>
      <c r="E228" s="21">
        <v>1.22</v>
      </c>
      <c r="F228" s="21">
        <f t="shared" si="3"/>
        <v>15.128</v>
      </c>
    </row>
    <row r="229" spans="1:6" ht="20.399999999999999" x14ac:dyDescent="0.25">
      <c r="A229" s="16">
        <v>7</v>
      </c>
      <c r="B229" s="7" t="s">
        <v>360</v>
      </c>
      <c r="C229" s="3" t="s">
        <v>2</v>
      </c>
      <c r="D229" s="3">
        <v>0.5</v>
      </c>
      <c r="E229" s="21">
        <v>10.146000000000001</v>
      </c>
      <c r="F229" s="21">
        <f t="shared" si="3"/>
        <v>5.0730000000000004</v>
      </c>
    </row>
    <row r="230" spans="1:6" x14ac:dyDescent="0.25">
      <c r="A230" s="16">
        <v>8</v>
      </c>
      <c r="B230" s="7" t="s">
        <v>124</v>
      </c>
      <c r="C230" s="3" t="s">
        <v>3</v>
      </c>
      <c r="D230" s="3">
        <v>12.4</v>
      </c>
      <c r="E230" s="21">
        <v>2.1230000000000002</v>
      </c>
      <c r="F230" s="21">
        <f t="shared" si="3"/>
        <v>26.324999999999999</v>
      </c>
    </row>
    <row r="231" spans="1:6" x14ac:dyDescent="0.25">
      <c r="A231" s="16">
        <v>9</v>
      </c>
      <c r="B231" s="7" t="s">
        <v>361</v>
      </c>
      <c r="C231" s="3" t="s">
        <v>1143</v>
      </c>
      <c r="D231" s="3">
        <v>10</v>
      </c>
      <c r="E231" s="21">
        <v>0.221</v>
      </c>
      <c r="F231" s="21">
        <f t="shared" si="3"/>
        <v>2.21</v>
      </c>
    </row>
    <row r="232" spans="1:6" x14ac:dyDescent="0.25">
      <c r="A232" s="16">
        <v>10</v>
      </c>
      <c r="B232" s="7" t="s">
        <v>362</v>
      </c>
      <c r="C232" s="3" t="s">
        <v>3</v>
      </c>
      <c r="D232" s="3">
        <v>0.5</v>
      </c>
      <c r="E232" s="21">
        <v>9.3439999999999994</v>
      </c>
      <c r="F232" s="21">
        <f t="shared" si="3"/>
        <v>4.6719999999999997</v>
      </c>
    </row>
    <row r="233" spans="1:6" ht="20.399999999999999" x14ac:dyDescent="0.25">
      <c r="A233" s="16">
        <v>11</v>
      </c>
      <c r="B233" s="6" t="s">
        <v>654</v>
      </c>
      <c r="C233" s="3" t="s">
        <v>3</v>
      </c>
      <c r="D233" s="3">
        <v>16</v>
      </c>
      <c r="E233" s="21">
        <v>5.88</v>
      </c>
      <c r="F233" s="21">
        <f t="shared" si="3"/>
        <v>94.08</v>
      </c>
    </row>
    <row r="234" spans="1:6" x14ac:dyDescent="0.25">
      <c r="A234" s="16">
        <v>12</v>
      </c>
      <c r="B234" s="6" t="s">
        <v>655</v>
      </c>
      <c r="C234" s="3" t="s">
        <v>10</v>
      </c>
      <c r="D234" s="3">
        <v>1.7999999999999999E-2</v>
      </c>
      <c r="E234" s="21">
        <v>100.3</v>
      </c>
      <c r="F234" s="21">
        <f t="shared" si="3"/>
        <v>1.8049999999999999</v>
      </c>
    </row>
    <row r="235" spans="1:6" x14ac:dyDescent="0.25">
      <c r="A235" s="16">
        <v>13</v>
      </c>
      <c r="B235" s="6" t="s">
        <v>1122</v>
      </c>
      <c r="C235" s="3" t="s">
        <v>10</v>
      </c>
      <c r="D235" s="3">
        <v>1.7999999999999999E-2</v>
      </c>
      <c r="E235" s="21">
        <v>411.39800000000002</v>
      </c>
      <c r="F235" s="21">
        <f t="shared" si="3"/>
        <v>7.4050000000000002</v>
      </c>
    </row>
    <row r="236" spans="1:6" x14ac:dyDescent="0.25">
      <c r="A236" s="15"/>
      <c r="B236" s="9" t="s">
        <v>130</v>
      </c>
      <c r="C236" s="5"/>
      <c r="D236" s="5"/>
      <c r="E236" s="21">
        <v>0</v>
      </c>
      <c r="F236" s="21">
        <f t="shared" si="3"/>
        <v>0</v>
      </c>
    </row>
    <row r="237" spans="1:6" x14ac:dyDescent="0.25">
      <c r="A237" s="16">
        <v>1</v>
      </c>
      <c r="B237" s="7" t="s">
        <v>375</v>
      </c>
      <c r="C237" s="3" t="s">
        <v>1142</v>
      </c>
      <c r="D237" s="3">
        <v>1</v>
      </c>
      <c r="E237" s="21">
        <v>20.082999999999998</v>
      </c>
      <c r="F237" s="21">
        <f t="shared" si="3"/>
        <v>20.082999999999998</v>
      </c>
    </row>
    <row r="238" spans="1:6" x14ac:dyDescent="0.25">
      <c r="A238" s="16">
        <v>2</v>
      </c>
      <c r="B238" s="7" t="s">
        <v>376</v>
      </c>
      <c r="C238" s="3" t="s">
        <v>1142</v>
      </c>
      <c r="D238" s="3">
        <v>1</v>
      </c>
      <c r="E238" s="21">
        <v>20.082999999999998</v>
      </c>
      <c r="F238" s="21">
        <f t="shared" si="3"/>
        <v>20.082999999999998</v>
      </c>
    </row>
    <row r="239" spans="1:6" x14ac:dyDescent="0.25">
      <c r="A239" s="16">
        <v>3</v>
      </c>
      <c r="B239" s="7" t="s">
        <v>377</v>
      </c>
      <c r="C239" s="3" t="s">
        <v>1142</v>
      </c>
      <c r="D239" s="3">
        <v>1</v>
      </c>
      <c r="E239" s="21">
        <v>20.082999999999998</v>
      </c>
      <c r="F239" s="21">
        <f t="shared" si="3"/>
        <v>20.082999999999998</v>
      </c>
    </row>
    <row r="240" spans="1:6" x14ac:dyDescent="0.25">
      <c r="A240" s="16">
        <v>4</v>
      </c>
      <c r="B240" s="7" t="s">
        <v>189</v>
      </c>
      <c r="C240" s="3" t="s">
        <v>10</v>
      </c>
      <c r="D240" s="3">
        <v>0.08</v>
      </c>
      <c r="E240" s="21">
        <v>438.11500000000001</v>
      </c>
      <c r="F240" s="21">
        <f t="shared" si="3"/>
        <v>35.048999999999999</v>
      </c>
    </row>
    <row r="241" spans="1:6" x14ac:dyDescent="0.25">
      <c r="A241" s="16">
        <v>5</v>
      </c>
      <c r="B241" s="6" t="s">
        <v>126</v>
      </c>
      <c r="C241" s="3" t="s">
        <v>3</v>
      </c>
      <c r="D241" s="3">
        <v>8</v>
      </c>
      <c r="E241" s="21">
        <v>7.415</v>
      </c>
      <c r="F241" s="21">
        <f t="shared" si="3"/>
        <v>59.32</v>
      </c>
    </row>
    <row r="242" spans="1:6" ht="20.399999999999999" x14ac:dyDescent="0.25">
      <c r="A242" s="16">
        <v>6</v>
      </c>
      <c r="B242" s="6" t="s">
        <v>190</v>
      </c>
      <c r="C242" s="3" t="s">
        <v>10</v>
      </c>
      <c r="D242" s="3">
        <v>0.08</v>
      </c>
      <c r="E242" s="21">
        <v>57.524000000000001</v>
      </c>
      <c r="F242" s="21">
        <f t="shared" si="3"/>
        <v>4.6020000000000003</v>
      </c>
    </row>
    <row r="243" spans="1:6" x14ac:dyDescent="0.25">
      <c r="A243" s="15"/>
      <c r="B243" s="8" t="s">
        <v>523</v>
      </c>
      <c r="C243" s="3"/>
      <c r="D243" s="3"/>
      <c r="E243" s="21">
        <v>0</v>
      </c>
      <c r="F243" s="21">
        <f t="shared" si="3"/>
        <v>0</v>
      </c>
    </row>
    <row r="244" spans="1:6" x14ac:dyDescent="0.25">
      <c r="A244" s="16">
        <v>1</v>
      </c>
      <c r="B244" s="6" t="s">
        <v>524</v>
      </c>
      <c r="C244" s="3" t="s">
        <v>10</v>
      </c>
      <c r="D244" s="3">
        <v>0.10299999999999999</v>
      </c>
      <c r="E244" s="21">
        <v>201.37</v>
      </c>
      <c r="F244" s="21">
        <f t="shared" si="3"/>
        <v>20.741</v>
      </c>
    </row>
    <row r="245" spans="1:6" x14ac:dyDescent="0.25">
      <c r="A245" s="16">
        <v>2</v>
      </c>
      <c r="B245" s="7" t="s">
        <v>525</v>
      </c>
      <c r="C245" s="3" t="s">
        <v>0</v>
      </c>
      <c r="D245" s="3">
        <v>85</v>
      </c>
      <c r="E245" s="21">
        <v>0.46600000000000003</v>
      </c>
      <c r="F245" s="21">
        <f t="shared" si="3"/>
        <v>39.61</v>
      </c>
    </row>
    <row r="246" spans="1:6" x14ac:dyDescent="0.25">
      <c r="A246" s="16">
        <v>3</v>
      </c>
      <c r="B246" s="7" t="s">
        <v>526</v>
      </c>
      <c r="C246" s="3" t="s">
        <v>0</v>
      </c>
      <c r="D246" s="5">
        <v>3.3</v>
      </c>
      <c r="E246" s="21">
        <v>0.81100000000000005</v>
      </c>
      <c r="F246" s="21">
        <f t="shared" si="3"/>
        <v>2.6760000000000002</v>
      </c>
    </row>
    <row r="247" spans="1:6" x14ac:dyDescent="0.25">
      <c r="A247" s="16">
        <v>4</v>
      </c>
      <c r="B247" s="6" t="s">
        <v>527</v>
      </c>
      <c r="C247" s="3" t="s">
        <v>0</v>
      </c>
      <c r="D247" s="3">
        <v>0.63</v>
      </c>
      <c r="E247" s="21">
        <v>706.12300000000005</v>
      </c>
      <c r="F247" s="21">
        <f t="shared" si="3"/>
        <v>444.85700000000003</v>
      </c>
    </row>
    <row r="248" spans="1:6" x14ac:dyDescent="0.25">
      <c r="A248" s="16">
        <v>5</v>
      </c>
      <c r="B248" s="7" t="s">
        <v>528</v>
      </c>
      <c r="C248" s="3" t="s">
        <v>0</v>
      </c>
      <c r="D248" s="3">
        <v>14.1</v>
      </c>
      <c r="E248" s="21">
        <v>1.474</v>
      </c>
      <c r="F248" s="21">
        <f t="shared" si="3"/>
        <v>20.783000000000001</v>
      </c>
    </row>
    <row r="249" spans="1:6" x14ac:dyDescent="0.25">
      <c r="A249" s="15"/>
      <c r="B249" s="8" t="s">
        <v>378</v>
      </c>
      <c r="C249" s="3"/>
      <c r="D249" s="3"/>
      <c r="E249" s="21">
        <v>0</v>
      </c>
      <c r="F249" s="21">
        <f t="shared" si="3"/>
        <v>0</v>
      </c>
    </row>
    <row r="250" spans="1:6" x14ac:dyDescent="0.25">
      <c r="A250" s="15">
        <v>1</v>
      </c>
      <c r="B250" s="7" t="s">
        <v>379</v>
      </c>
      <c r="C250" s="3" t="s">
        <v>1143</v>
      </c>
      <c r="D250" s="3">
        <v>108</v>
      </c>
      <c r="E250" s="21">
        <v>0.22700000000000001</v>
      </c>
      <c r="F250" s="21">
        <f t="shared" si="3"/>
        <v>24.515999999999998</v>
      </c>
    </row>
    <row r="251" spans="1:6" x14ac:dyDescent="0.25">
      <c r="A251" s="15">
        <v>2</v>
      </c>
      <c r="B251" s="6" t="s">
        <v>380</v>
      </c>
      <c r="C251" s="3" t="s">
        <v>0</v>
      </c>
      <c r="D251" s="3">
        <v>74.52</v>
      </c>
      <c r="E251" s="21">
        <v>0.45700000000000002</v>
      </c>
      <c r="F251" s="21">
        <f t="shared" si="3"/>
        <v>34.055999999999997</v>
      </c>
    </row>
    <row r="252" spans="1:6" x14ac:dyDescent="0.25">
      <c r="A252" s="15">
        <v>3</v>
      </c>
      <c r="B252" s="6" t="s">
        <v>381</v>
      </c>
      <c r="C252" s="3" t="s">
        <v>0</v>
      </c>
      <c r="D252" s="3">
        <v>150</v>
      </c>
      <c r="E252" s="21">
        <v>0.45700000000000002</v>
      </c>
      <c r="F252" s="21">
        <f t="shared" si="3"/>
        <v>68.55</v>
      </c>
    </row>
    <row r="253" spans="1:6" x14ac:dyDescent="0.25">
      <c r="A253" s="15">
        <v>4</v>
      </c>
      <c r="B253" s="6" t="s">
        <v>382</v>
      </c>
      <c r="C253" s="3" t="s">
        <v>0</v>
      </c>
      <c r="D253" s="3">
        <v>73.8</v>
      </c>
      <c r="E253" s="21">
        <v>0.86799999999999999</v>
      </c>
      <c r="F253" s="21">
        <f t="shared" si="3"/>
        <v>64.058000000000007</v>
      </c>
    </row>
    <row r="254" spans="1:6" x14ac:dyDescent="0.25">
      <c r="A254" s="15">
        <v>5</v>
      </c>
      <c r="B254" s="6" t="s">
        <v>85</v>
      </c>
      <c r="C254" s="3" t="s">
        <v>11</v>
      </c>
      <c r="D254" s="3">
        <v>108</v>
      </c>
      <c r="E254" s="21">
        <v>0.64700000000000002</v>
      </c>
      <c r="F254" s="21">
        <f t="shared" si="3"/>
        <v>69.876000000000005</v>
      </c>
    </row>
    <row r="255" spans="1:6" x14ac:dyDescent="0.25">
      <c r="A255" s="15">
        <v>6</v>
      </c>
      <c r="B255" s="6" t="s">
        <v>383</v>
      </c>
      <c r="C255" s="3" t="s">
        <v>3</v>
      </c>
      <c r="D255" s="3">
        <v>20</v>
      </c>
      <c r="E255" s="21">
        <v>1.595</v>
      </c>
      <c r="F255" s="21">
        <f t="shared" si="3"/>
        <v>31.9</v>
      </c>
    </row>
    <row r="256" spans="1:6" x14ac:dyDescent="0.25">
      <c r="A256" s="15"/>
      <c r="B256" s="9" t="s">
        <v>297</v>
      </c>
      <c r="C256" s="5"/>
      <c r="D256" s="5"/>
      <c r="E256" s="21">
        <v>0</v>
      </c>
      <c r="F256" s="21">
        <f t="shared" si="3"/>
        <v>0</v>
      </c>
    </row>
    <row r="257" spans="1:6" x14ac:dyDescent="0.25">
      <c r="A257" s="16">
        <v>1</v>
      </c>
      <c r="B257" s="7" t="s">
        <v>384</v>
      </c>
      <c r="C257" s="3" t="s">
        <v>3</v>
      </c>
      <c r="D257" s="3">
        <v>1311</v>
      </c>
      <c r="E257" s="21">
        <v>0.85699999999999998</v>
      </c>
      <c r="F257" s="21">
        <f t="shared" si="3"/>
        <v>1123.527</v>
      </c>
    </row>
    <row r="258" spans="1:6" ht="20.399999999999999" x14ac:dyDescent="0.25">
      <c r="A258" s="16">
        <v>2</v>
      </c>
      <c r="B258" s="7" t="s">
        <v>682</v>
      </c>
      <c r="C258" s="3" t="s">
        <v>3</v>
      </c>
      <c r="D258" s="3">
        <v>1003</v>
      </c>
      <c r="E258" s="21">
        <v>14.833</v>
      </c>
      <c r="F258" s="21">
        <f t="shared" si="3"/>
        <v>14877.499</v>
      </c>
    </row>
    <row r="259" spans="1:6" ht="40.799999999999997" x14ac:dyDescent="0.25">
      <c r="A259" s="16">
        <v>3</v>
      </c>
      <c r="B259" s="7" t="s">
        <v>683</v>
      </c>
      <c r="C259" s="3" t="s">
        <v>3</v>
      </c>
      <c r="D259" s="3">
        <v>301</v>
      </c>
      <c r="E259" s="21">
        <v>15.621</v>
      </c>
      <c r="F259" s="21">
        <f t="shared" si="3"/>
        <v>4701.9210000000003</v>
      </c>
    </row>
    <row r="260" spans="1:6" ht="20.399999999999999" x14ac:dyDescent="0.25">
      <c r="A260" s="16">
        <v>4</v>
      </c>
      <c r="B260" s="7" t="s">
        <v>684</v>
      </c>
      <c r="C260" s="3" t="s">
        <v>3</v>
      </c>
      <c r="D260" s="3">
        <v>301</v>
      </c>
      <c r="E260" s="21">
        <v>1.726</v>
      </c>
      <c r="F260" s="21">
        <f t="shared" si="3"/>
        <v>519.52599999999995</v>
      </c>
    </row>
    <row r="261" spans="1:6" ht="20.399999999999999" x14ac:dyDescent="0.25">
      <c r="A261" s="16">
        <v>5</v>
      </c>
      <c r="B261" s="7" t="s">
        <v>385</v>
      </c>
      <c r="C261" s="3" t="s">
        <v>1142</v>
      </c>
      <c r="D261" s="5">
        <v>8680</v>
      </c>
      <c r="E261" s="21">
        <v>7.3999999999999996E-2</v>
      </c>
      <c r="F261" s="21">
        <f t="shared" si="3"/>
        <v>642.32000000000005</v>
      </c>
    </row>
    <row r="262" spans="1:6" x14ac:dyDescent="0.25">
      <c r="A262" s="16">
        <v>6</v>
      </c>
      <c r="B262" s="7" t="s">
        <v>685</v>
      </c>
      <c r="C262" s="3" t="s">
        <v>3</v>
      </c>
      <c r="D262" s="3">
        <v>1003</v>
      </c>
      <c r="E262" s="21">
        <v>2.996</v>
      </c>
      <c r="F262" s="21">
        <f t="shared" si="3"/>
        <v>3004.9879999999998</v>
      </c>
    </row>
    <row r="263" spans="1:6" x14ac:dyDescent="0.25">
      <c r="A263" s="16">
        <v>7</v>
      </c>
      <c r="B263" s="7" t="s">
        <v>596</v>
      </c>
      <c r="C263" s="3" t="s">
        <v>3</v>
      </c>
      <c r="D263" s="3">
        <v>95</v>
      </c>
      <c r="E263" s="21">
        <v>35.274999999999999</v>
      </c>
      <c r="F263" s="21">
        <f t="shared" si="3"/>
        <v>3351.125</v>
      </c>
    </row>
    <row r="264" spans="1:6" x14ac:dyDescent="0.25">
      <c r="A264" s="16">
        <v>8</v>
      </c>
      <c r="B264" s="6" t="s">
        <v>359</v>
      </c>
      <c r="C264" s="3" t="s">
        <v>3</v>
      </c>
      <c r="D264" s="5">
        <v>95</v>
      </c>
      <c r="E264" s="21">
        <v>1.105</v>
      </c>
      <c r="F264" s="21">
        <f t="shared" si="3"/>
        <v>104.97499999999999</v>
      </c>
    </row>
    <row r="265" spans="1:6" ht="20.399999999999999" x14ac:dyDescent="0.25">
      <c r="A265" s="16">
        <v>9</v>
      </c>
      <c r="B265" s="7" t="s">
        <v>509</v>
      </c>
      <c r="C265" s="3" t="s">
        <v>3</v>
      </c>
      <c r="D265" s="3">
        <v>1125</v>
      </c>
      <c r="E265" s="21">
        <v>20.012</v>
      </c>
      <c r="F265" s="21">
        <f t="shared" ref="F265:F328" si="4">ROUND(D265*E265,3)</f>
        <v>22513.5</v>
      </c>
    </row>
    <row r="266" spans="1:6" x14ac:dyDescent="0.25">
      <c r="A266" s="16">
        <v>10</v>
      </c>
      <c r="B266" s="7" t="s">
        <v>510</v>
      </c>
      <c r="C266" s="3" t="s">
        <v>3</v>
      </c>
      <c r="D266" s="3">
        <v>110</v>
      </c>
      <c r="E266" s="21">
        <v>20.012</v>
      </c>
      <c r="F266" s="21">
        <f t="shared" si="4"/>
        <v>2201.3200000000002</v>
      </c>
    </row>
    <row r="267" spans="1:6" ht="20.399999999999999" x14ac:dyDescent="0.25">
      <c r="A267" s="16">
        <v>11</v>
      </c>
      <c r="B267" s="7" t="s">
        <v>686</v>
      </c>
      <c r="C267" s="3" t="s">
        <v>3</v>
      </c>
      <c r="D267" s="3">
        <v>1125</v>
      </c>
      <c r="E267" s="21">
        <v>9.6519999999999992</v>
      </c>
      <c r="F267" s="21">
        <f t="shared" si="4"/>
        <v>10858.5</v>
      </c>
    </row>
    <row r="268" spans="1:6" ht="20.399999999999999" x14ac:dyDescent="0.25">
      <c r="A268" s="16">
        <v>12</v>
      </c>
      <c r="B268" s="7" t="s">
        <v>687</v>
      </c>
      <c r="C268" s="3" t="s">
        <v>3</v>
      </c>
      <c r="D268" s="3">
        <v>305</v>
      </c>
      <c r="E268" s="21">
        <v>9.6519999999999992</v>
      </c>
      <c r="F268" s="21">
        <f t="shared" si="4"/>
        <v>2943.86</v>
      </c>
    </row>
    <row r="269" spans="1:6" ht="20.399999999999999" x14ac:dyDescent="0.25">
      <c r="A269" s="16">
        <v>13</v>
      </c>
      <c r="B269" s="6" t="s">
        <v>688</v>
      </c>
      <c r="C269" s="3" t="s">
        <v>3</v>
      </c>
      <c r="D269" s="5">
        <v>37.200000000000003</v>
      </c>
      <c r="E269" s="21">
        <v>8.9909999999999997</v>
      </c>
      <c r="F269" s="21">
        <f t="shared" si="4"/>
        <v>334.46499999999997</v>
      </c>
    </row>
    <row r="270" spans="1:6" x14ac:dyDescent="0.25">
      <c r="A270" s="16">
        <v>14</v>
      </c>
      <c r="B270" s="7" t="s">
        <v>511</v>
      </c>
      <c r="C270" s="3" t="s">
        <v>1143</v>
      </c>
      <c r="D270" s="3">
        <v>910</v>
      </c>
      <c r="E270" s="21">
        <v>0.53300000000000003</v>
      </c>
      <c r="F270" s="21">
        <f t="shared" si="4"/>
        <v>485.03</v>
      </c>
    </row>
    <row r="271" spans="1:6" x14ac:dyDescent="0.25">
      <c r="A271" s="16">
        <v>15</v>
      </c>
      <c r="B271" s="6" t="s">
        <v>512</v>
      </c>
      <c r="C271" s="3" t="s">
        <v>3</v>
      </c>
      <c r="D271" s="5">
        <v>74.62</v>
      </c>
      <c r="E271" s="21">
        <v>9.6969999999999992</v>
      </c>
      <c r="F271" s="21">
        <f t="shared" si="4"/>
        <v>723.59</v>
      </c>
    </row>
    <row r="272" spans="1:6" ht="20.399999999999999" x14ac:dyDescent="0.25">
      <c r="A272" s="16">
        <v>16</v>
      </c>
      <c r="B272" s="7" t="s">
        <v>513</v>
      </c>
      <c r="C272" s="3" t="s">
        <v>3</v>
      </c>
      <c r="D272" s="3">
        <v>113.3</v>
      </c>
      <c r="E272" s="21">
        <v>9.6969999999999992</v>
      </c>
      <c r="F272" s="21">
        <f t="shared" si="4"/>
        <v>1098.67</v>
      </c>
    </row>
    <row r="273" spans="1:6" ht="20.399999999999999" x14ac:dyDescent="0.25">
      <c r="A273" s="16">
        <v>17</v>
      </c>
      <c r="B273" s="7" t="s">
        <v>514</v>
      </c>
      <c r="C273" s="3" t="s">
        <v>3</v>
      </c>
      <c r="D273" s="3">
        <v>52.04</v>
      </c>
      <c r="E273" s="21">
        <v>9.6969999999999992</v>
      </c>
      <c r="F273" s="21">
        <f t="shared" si="4"/>
        <v>504.63200000000001</v>
      </c>
    </row>
    <row r="274" spans="1:6" ht="20.399999999999999" x14ac:dyDescent="0.25">
      <c r="A274" s="16">
        <v>18</v>
      </c>
      <c r="B274" s="7" t="s">
        <v>515</v>
      </c>
      <c r="C274" s="3" t="s">
        <v>3</v>
      </c>
      <c r="D274" s="3">
        <v>13.4</v>
      </c>
      <c r="E274" s="21">
        <v>9.6969999999999992</v>
      </c>
      <c r="F274" s="21">
        <f t="shared" si="4"/>
        <v>129.94</v>
      </c>
    </row>
    <row r="275" spans="1:6" ht="20.399999999999999" x14ac:dyDescent="0.25">
      <c r="A275" s="16">
        <v>19</v>
      </c>
      <c r="B275" s="7" t="s">
        <v>364</v>
      </c>
      <c r="C275" s="3" t="s">
        <v>3</v>
      </c>
      <c r="D275" s="3">
        <v>125</v>
      </c>
      <c r="E275" s="21">
        <v>5.21</v>
      </c>
      <c r="F275" s="21">
        <f t="shared" si="4"/>
        <v>651.25</v>
      </c>
    </row>
    <row r="276" spans="1:6" ht="20.399999999999999" x14ac:dyDescent="0.25">
      <c r="A276" s="16">
        <v>20</v>
      </c>
      <c r="B276" s="7" t="s">
        <v>689</v>
      </c>
      <c r="C276" s="3" t="s">
        <v>1143</v>
      </c>
      <c r="D276" s="3">
        <v>47.84</v>
      </c>
      <c r="E276" s="21">
        <v>0.27</v>
      </c>
      <c r="F276" s="21">
        <f t="shared" si="4"/>
        <v>12.917</v>
      </c>
    </row>
    <row r="277" spans="1:6" ht="20.399999999999999" x14ac:dyDescent="0.25">
      <c r="A277" s="16">
        <v>21</v>
      </c>
      <c r="B277" s="6" t="s">
        <v>690</v>
      </c>
      <c r="C277" s="3" t="s">
        <v>3</v>
      </c>
      <c r="D277" s="3">
        <v>88.4</v>
      </c>
      <c r="E277" s="21">
        <v>9.3439999999999994</v>
      </c>
      <c r="F277" s="21">
        <f t="shared" si="4"/>
        <v>826.01</v>
      </c>
    </row>
    <row r="278" spans="1:6" x14ac:dyDescent="0.25">
      <c r="A278" s="16">
        <v>22</v>
      </c>
      <c r="B278" s="7" t="s">
        <v>691</v>
      </c>
      <c r="C278" s="3" t="s">
        <v>2</v>
      </c>
      <c r="D278" s="3">
        <v>0.17699999999999999</v>
      </c>
      <c r="E278" s="21">
        <v>242.26400000000001</v>
      </c>
      <c r="F278" s="21">
        <f t="shared" si="4"/>
        <v>42.881</v>
      </c>
    </row>
    <row r="279" spans="1:6" x14ac:dyDescent="0.25">
      <c r="A279" s="16">
        <v>23</v>
      </c>
      <c r="B279" s="7" t="s">
        <v>363</v>
      </c>
      <c r="C279" s="3" t="s">
        <v>1143</v>
      </c>
      <c r="D279" s="3">
        <v>5.9</v>
      </c>
      <c r="E279" s="21">
        <v>8.0850000000000009</v>
      </c>
      <c r="F279" s="21">
        <f t="shared" si="4"/>
        <v>47.701999999999998</v>
      </c>
    </row>
    <row r="280" spans="1:6" x14ac:dyDescent="0.25">
      <c r="A280" s="15"/>
      <c r="B280" s="9" t="s">
        <v>289</v>
      </c>
      <c r="C280" s="5"/>
      <c r="D280" s="5"/>
      <c r="E280" s="21">
        <v>0</v>
      </c>
      <c r="F280" s="21">
        <f t="shared" si="4"/>
        <v>0</v>
      </c>
    </row>
    <row r="281" spans="1:6" x14ac:dyDescent="0.25">
      <c r="A281" s="16">
        <v>1</v>
      </c>
      <c r="B281" s="6" t="s">
        <v>257</v>
      </c>
      <c r="C281" s="3" t="s">
        <v>2</v>
      </c>
      <c r="D281" s="3">
        <v>0.8</v>
      </c>
      <c r="E281" s="21">
        <v>40.363</v>
      </c>
      <c r="F281" s="21">
        <f t="shared" si="4"/>
        <v>32.29</v>
      </c>
    </row>
    <row r="282" spans="1:6" ht="20.399999999999999" x14ac:dyDescent="0.25">
      <c r="A282" s="16">
        <v>2</v>
      </c>
      <c r="B282" s="6" t="s">
        <v>529</v>
      </c>
      <c r="C282" s="3" t="s">
        <v>3</v>
      </c>
      <c r="D282" s="3">
        <v>10</v>
      </c>
      <c r="E282" s="21">
        <v>3.99</v>
      </c>
      <c r="F282" s="21">
        <f t="shared" si="4"/>
        <v>39.9</v>
      </c>
    </row>
    <row r="283" spans="1:6" ht="20.399999999999999" x14ac:dyDescent="0.25">
      <c r="A283" s="16">
        <v>3</v>
      </c>
      <c r="B283" s="6" t="s">
        <v>258</v>
      </c>
      <c r="C283" s="3" t="s">
        <v>3</v>
      </c>
      <c r="D283" s="3">
        <v>10</v>
      </c>
      <c r="E283" s="21">
        <v>4.9390000000000001</v>
      </c>
      <c r="F283" s="21">
        <f t="shared" si="4"/>
        <v>49.39</v>
      </c>
    </row>
    <row r="284" spans="1:6" ht="20.399999999999999" x14ac:dyDescent="0.25">
      <c r="A284" s="16">
        <v>4</v>
      </c>
      <c r="B284" s="6" t="s">
        <v>138</v>
      </c>
      <c r="C284" s="3" t="s">
        <v>3</v>
      </c>
      <c r="D284" s="3">
        <v>2.5499999999999998</v>
      </c>
      <c r="E284" s="21">
        <v>9.3439999999999994</v>
      </c>
      <c r="F284" s="21">
        <f t="shared" si="4"/>
        <v>23.827000000000002</v>
      </c>
    </row>
    <row r="285" spans="1:6" ht="20.399999999999999" x14ac:dyDescent="0.25">
      <c r="A285" s="15">
        <v>5</v>
      </c>
      <c r="B285" s="7" t="s">
        <v>194</v>
      </c>
      <c r="C285" s="5" t="s">
        <v>3</v>
      </c>
      <c r="D285" s="5">
        <v>12</v>
      </c>
      <c r="E285" s="21">
        <v>31.387</v>
      </c>
      <c r="F285" s="21">
        <f t="shared" si="4"/>
        <v>376.64400000000001</v>
      </c>
    </row>
    <row r="286" spans="1:6" ht="20.399999999999999" x14ac:dyDescent="0.25">
      <c r="A286" s="16">
        <v>6</v>
      </c>
      <c r="B286" s="6" t="s">
        <v>220</v>
      </c>
      <c r="C286" s="3" t="s">
        <v>3</v>
      </c>
      <c r="D286" s="3">
        <v>1</v>
      </c>
      <c r="E286" s="21">
        <v>9.3439999999999994</v>
      </c>
      <c r="F286" s="21">
        <f t="shared" si="4"/>
        <v>9.3439999999999994</v>
      </c>
    </row>
    <row r="287" spans="1:6" x14ac:dyDescent="0.25">
      <c r="A287" s="16">
        <v>7</v>
      </c>
      <c r="B287" s="7" t="s">
        <v>127</v>
      </c>
      <c r="C287" s="3" t="s">
        <v>2</v>
      </c>
      <c r="D287" s="3">
        <v>0.1416</v>
      </c>
      <c r="E287" s="21">
        <v>242.26400000000001</v>
      </c>
      <c r="F287" s="21">
        <f t="shared" si="4"/>
        <v>34.305</v>
      </c>
    </row>
    <row r="288" spans="1:6" x14ac:dyDescent="0.25">
      <c r="A288" s="16">
        <v>8</v>
      </c>
      <c r="B288" s="7" t="s">
        <v>363</v>
      </c>
      <c r="C288" s="3" t="s">
        <v>1143</v>
      </c>
      <c r="D288" s="3">
        <v>5.9</v>
      </c>
      <c r="E288" s="21">
        <v>8.0850000000000009</v>
      </c>
      <c r="F288" s="21">
        <f t="shared" si="4"/>
        <v>47.701999999999998</v>
      </c>
    </row>
    <row r="289" spans="1:6" ht="20.399999999999999" x14ac:dyDescent="0.25">
      <c r="A289" s="16">
        <v>9</v>
      </c>
      <c r="B289" s="6" t="s">
        <v>131</v>
      </c>
      <c r="C289" s="3" t="s">
        <v>6</v>
      </c>
      <c r="D289" s="3">
        <v>2</v>
      </c>
      <c r="E289" s="21">
        <v>26.701000000000001</v>
      </c>
      <c r="F289" s="21">
        <f t="shared" si="4"/>
        <v>53.402000000000001</v>
      </c>
    </row>
    <row r="290" spans="1:6" ht="20.399999999999999" x14ac:dyDescent="0.25">
      <c r="A290" s="15"/>
      <c r="B290" s="8" t="s">
        <v>516</v>
      </c>
      <c r="C290" s="3"/>
      <c r="D290" s="3"/>
      <c r="E290" s="21">
        <v>0</v>
      </c>
      <c r="F290" s="21">
        <f t="shared" si="4"/>
        <v>0</v>
      </c>
    </row>
    <row r="291" spans="1:6" x14ac:dyDescent="0.25">
      <c r="A291" s="16">
        <v>1</v>
      </c>
      <c r="B291" s="7" t="s">
        <v>90</v>
      </c>
      <c r="C291" s="5" t="s">
        <v>10</v>
      </c>
      <c r="D291" s="5">
        <v>0.159</v>
      </c>
      <c r="E291" s="21">
        <v>109.583</v>
      </c>
      <c r="F291" s="21">
        <f t="shared" si="4"/>
        <v>17.423999999999999</v>
      </c>
    </row>
    <row r="292" spans="1:6" x14ac:dyDescent="0.25">
      <c r="A292" s="16">
        <v>2</v>
      </c>
      <c r="B292" s="7" t="s">
        <v>517</v>
      </c>
      <c r="C292" s="5" t="s">
        <v>10</v>
      </c>
      <c r="D292" s="3">
        <v>0.14000000000000001</v>
      </c>
      <c r="E292" s="21">
        <v>449.04899999999998</v>
      </c>
      <c r="F292" s="21">
        <f t="shared" si="4"/>
        <v>62.866999999999997</v>
      </c>
    </row>
    <row r="293" spans="1:6" x14ac:dyDescent="0.25">
      <c r="A293" s="16">
        <v>3</v>
      </c>
      <c r="B293" s="7" t="s">
        <v>936</v>
      </c>
      <c r="C293" s="5" t="s">
        <v>10</v>
      </c>
      <c r="D293" s="3">
        <v>1.9E-2</v>
      </c>
      <c r="E293" s="21">
        <v>0.70599999999999996</v>
      </c>
      <c r="F293" s="21">
        <f t="shared" si="4"/>
        <v>1.2999999999999999E-2</v>
      </c>
    </row>
    <row r="294" spans="1:6" ht="20.399999999999999" x14ac:dyDescent="0.25">
      <c r="A294" s="16">
        <v>4</v>
      </c>
      <c r="B294" s="6" t="s">
        <v>97</v>
      </c>
      <c r="C294" s="3" t="s">
        <v>10</v>
      </c>
      <c r="D294" s="5">
        <v>0.159</v>
      </c>
      <c r="E294" s="21">
        <v>57.524000000000001</v>
      </c>
      <c r="F294" s="21">
        <f t="shared" si="4"/>
        <v>9.1460000000000008</v>
      </c>
    </row>
    <row r="295" spans="1:6" x14ac:dyDescent="0.25">
      <c r="A295" s="16">
        <v>5</v>
      </c>
      <c r="B295" s="6" t="s">
        <v>518</v>
      </c>
      <c r="C295" s="3" t="s">
        <v>3</v>
      </c>
      <c r="D295" s="3">
        <v>11</v>
      </c>
      <c r="E295" s="21">
        <v>9.0820000000000007</v>
      </c>
      <c r="F295" s="21">
        <f t="shared" si="4"/>
        <v>99.902000000000001</v>
      </c>
    </row>
    <row r="296" spans="1:6" x14ac:dyDescent="0.25">
      <c r="A296" s="15"/>
      <c r="B296" s="9" t="s">
        <v>87</v>
      </c>
      <c r="C296" s="5"/>
      <c r="D296" s="5"/>
      <c r="E296" s="21">
        <v>0</v>
      </c>
      <c r="F296" s="21">
        <f t="shared" si="4"/>
        <v>0</v>
      </c>
    </row>
    <row r="297" spans="1:6" x14ac:dyDescent="0.25">
      <c r="A297" s="16">
        <v>1</v>
      </c>
      <c r="B297" s="6" t="s">
        <v>99</v>
      </c>
      <c r="C297" s="6" t="s">
        <v>2</v>
      </c>
      <c r="D297" s="3">
        <v>24</v>
      </c>
      <c r="E297" s="21">
        <v>42.713000000000001</v>
      </c>
      <c r="F297" s="21">
        <f t="shared" si="4"/>
        <v>1025.1120000000001</v>
      </c>
    </row>
    <row r="298" spans="1:6" x14ac:dyDescent="0.25">
      <c r="A298" s="16">
        <v>2</v>
      </c>
      <c r="B298" s="6" t="s">
        <v>59</v>
      </c>
      <c r="C298" s="3" t="s">
        <v>2</v>
      </c>
      <c r="D298" s="3">
        <v>5</v>
      </c>
      <c r="E298" s="21">
        <v>42.607999999999997</v>
      </c>
      <c r="F298" s="21">
        <f t="shared" si="4"/>
        <v>213.04</v>
      </c>
    </row>
    <row r="299" spans="1:6" ht="20.399999999999999" x14ac:dyDescent="0.25">
      <c r="A299" s="16">
        <v>3</v>
      </c>
      <c r="B299" s="6" t="s">
        <v>301</v>
      </c>
      <c r="C299" s="3" t="s">
        <v>3</v>
      </c>
      <c r="D299" s="3">
        <v>90</v>
      </c>
      <c r="E299" s="21">
        <v>15.978</v>
      </c>
      <c r="F299" s="21">
        <f t="shared" si="4"/>
        <v>1438.02</v>
      </c>
    </row>
    <row r="300" spans="1:6" x14ac:dyDescent="0.25">
      <c r="A300" s="16">
        <v>4</v>
      </c>
      <c r="B300" s="7" t="s">
        <v>1002</v>
      </c>
      <c r="C300" s="5" t="s">
        <v>10</v>
      </c>
      <c r="D300" s="5">
        <v>0.68899999999999995</v>
      </c>
      <c r="E300" s="21">
        <v>178.53399999999999</v>
      </c>
      <c r="F300" s="21">
        <f t="shared" si="4"/>
        <v>123.01</v>
      </c>
    </row>
    <row r="301" spans="1:6" x14ac:dyDescent="0.25">
      <c r="A301" s="16">
        <v>5</v>
      </c>
      <c r="B301" s="7" t="s">
        <v>530</v>
      </c>
      <c r="C301" s="5" t="s">
        <v>0</v>
      </c>
      <c r="D301" s="5">
        <v>270</v>
      </c>
      <c r="E301" s="21">
        <v>0.47199999999999998</v>
      </c>
      <c r="F301" s="21">
        <f t="shared" si="4"/>
        <v>127.44</v>
      </c>
    </row>
    <row r="302" spans="1:6" x14ac:dyDescent="0.25">
      <c r="A302" s="16">
        <v>6</v>
      </c>
      <c r="B302" s="7" t="s">
        <v>531</v>
      </c>
      <c r="C302" s="5" t="s">
        <v>0</v>
      </c>
      <c r="D302" s="5">
        <v>95.8</v>
      </c>
      <c r="E302" s="21">
        <v>0.80200000000000005</v>
      </c>
      <c r="F302" s="21">
        <f t="shared" si="4"/>
        <v>76.831999999999994</v>
      </c>
    </row>
    <row r="303" spans="1:6" x14ac:dyDescent="0.25">
      <c r="A303" s="16">
        <v>7</v>
      </c>
      <c r="B303" s="6" t="s">
        <v>100</v>
      </c>
      <c r="C303" s="5" t="s">
        <v>0</v>
      </c>
      <c r="D303" s="3">
        <v>153</v>
      </c>
      <c r="E303" s="21">
        <v>0.48799999999999999</v>
      </c>
      <c r="F303" s="21">
        <f t="shared" si="4"/>
        <v>74.664000000000001</v>
      </c>
    </row>
    <row r="304" spans="1:6" x14ac:dyDescent="0.25">
      <c r="A304" s="16">
        <v>8</v>
      </c>
      <c r="B304" s="7" t="s">
        <v>532</v>
      </c>
      <c r="C304" s="5" t="s">
        <v>0</v>
      </c>
      <c r="D304" s="5">
        <v>170.3</v>
      </c>
      <c r="E304" s="21">
        <v>0.86799999999999999</v>
      </c>
      <c r="F304" s="21">
        <f t="shared" si="4"/>
        <v>147.82</v>
      </c>
    </row>
    <row r="305" spans="1:6" x14ac:dyDescent="0.25">
      <c r="A305" s="16">
        <v>9</v>
      </c>
      <c r="B305" s="6" t="s">
        <v>85</v>
      </c>
      <c r="C305" s="3" t="s">
        <v>11</v>
      </c>
      <c r="D305" s="3">
        <v>512</v>
      </c>
      <c r="E305" s="21">
        <v>0.64700000000000002</v>
      </c>
      <c r="F305" s="21">
        <f t="shared" si="4"/>
        <v>331.26400000000001</v>
      </c>
    </row>
    <row r="306" spans="1:6" ht="20.399999999999999" x14ac:dyDescent="0.25">
      <c r="A306" s="16">
        <v>10</v>
      </c>
      <c r="B306" s="6" t="s">
        <v>190</v>
      </c>
      <c r="C306" s="3" t="s">
        <v>10</v>
      </c>
      <c r="D306" s="5">
        <v>0.68899999999999995</v>
      </c>
      <c r="E306" s="21">
        <v>57.524000000000001</v>
      </c>
      <c r="F306" s="21">
        <f t="shared" si="4"/>
        <v>39.634</v>
      </c>
    </row>
    <row r="307" spans="1:6" x14ac:dyDescent="0.25">
      <c r="A307" s="15"/>
      <c r="B307" s="9" t="s">
        <v>88</v>
      </c>
      <c r="C307" s="5"/>
      <c r="D307" s="5"/>
      <c r="E307" s="21">
        <v>0</v>
      </c>
      <c r="F307" s="21">
        <f t="shared" si="4"/>
        <v>0</v>
      </c>
    </row>
    <row r="308" spans="1:6" x14ac:dyDescent="0.25">
      <c r="A308" s="15"/>
      <c r="B308" s="9" t="s">
        <v>20</v>
      </c>
      <c r="C308" s="5"/>
      <c r="D308" s="5"/>
      <c r="E308" s="21">
        <v>0</v>
      </c>
      <c r="F308" s="21">
        <f t="shared" si="4"/>
        <v>0</v>
      </c>
    </row>
    <row r="309" spans="1:6" ht="40.799999999999997" x14ac:dyDescent="0.25">
      <c r="A309" s="15">
        <v>1</v>
      </c>
      <c r="B309" s="7" t="s">
        <v>120</v>
      </c>
      <c r="C309" s="3" t="s">
        <v>3</v>
      </c>
      <c r="D309" s="5">
        <v>40.18</v>
      </c>
      <c r="E309" s="21">
        <v>127.218</v>
      </c>
      <c r="F309" s="21">
        <f t="shared" si="4"/>
        <v>5111.6189999999997</v>
      </c>
    </row>
    <row r="310" spans="1:6" ht="40.799999999999997" x14ac:dyDescent="0.25">
      <c r="A310" s="15">
        <v>2</v>
      </c>
      <c r="B310" s="7" t="s">
        <v>492</v>
      </c>
      <c r="C310" s="3" t="s">
        <v>3</v>
      </c>
      <c r="D310" s="5">
        <v>9.8800000000000008</v>
      </c>
      <c r="E310" s="21">
        <v>61.956000000000003</v>
      </c>
      <c r="F310" s="21">
        <f t="shared" si="4"/>
        <v>612.125</v>
      </c>
    </row>
    <row r="311" spans="1:6" ht="20.399999999999999" x14ac:dyDescent="0.25">
      <c r="A311" s="15">
        <v>3</v>
      </c>
      <c r="B311" s="7" t="s">
        <v>615</v>
      </c>
      <c r="C311" s="3" t="s">
        <v>3</v>
      </c>
      <c r="D311" s="5">
        <v>7.8</v>
      </c>
      <c r="E311" s="21">
        <v>88.507000000000005</v>
      </c>
      <c r="F311" s="21">
        <f t="shared" si="4"/>
        <v>690.35500000000002</v>
      </c>
    </row>
    <row r="312" spans="1:6" ht="40.799999999999997" x14ac:dyDescent="0.25">
      <c r="A312" s="15">
        <v>4</v>
      </c>
      <c r="B312" s="7" t="s">
        <v>695</v>
      </c>
      <c r="C312" s="3" t="s">
        <v>3</v>
      </c>
      <c r="D312" s="5">
        <v>11.1</v>
      </c>
      <c r="E312" s="21">
        <v>127.218</v>
      </c>
      <c r="F312" s="21">
        <f t="shared" si="4"/>
        <v>1412.12</v>
      </c>
    </row>
    <row r="313" spans="1:6" ht="51" x14ac:dyDescent="0.25">
      <c r="A313" s="15">
        <v>5</v>
      </c>
      <c r="B313" s="7" t="s">
        <v>696</v>
      </c>
      <c r="C313" s="3" t="s">
        <v>3</v>
      </c>
      <c r="D313" s="5">
        <v>12.4</v>
      </c>
      <c r="E313" s="21">
        <v>146.029</v>
      </c>
      <c r="F313" s="21">
        <f t="shared" si="4"/>
        <v>1810.76</v>
      </c>
    </row>
    <row r="314" spans="1:6" ht="20.399999999999999" x14ac:dyDescent="0.25">
      <c r="A314" s="15">
        <v>6</v>
      </c>
      <c r="B314" s="7" t="s">
        <v>494</v>
      </c>
      <c r="C314" s="3" t="s">
        <v>3</v>
      </c>
      <c r="D314" s="5">
        <v>88.5</v>
      </c>
      <c r="E314" s="21">
        <v>55.411000000000001</v>
      </c>
      <c r="F314" s="21">
        <f t="shared" si="4"/>
        <v>4903.8739999999998</v>
      </c>
    </row>
    <row r="315" spans="1:6" ht="30.6" x14ac:dyDescent="0.25">
      <c r="A315" s="15">
        <v>7</v>
      </c>
      <c r="B315" s="7" t="s">
        <v>533</v>
      </c>
      <c r="C315" s="3" t="s">
        <v>3</v>
      </c>
      <c r="D315" s="3">
        <v>52.7</v>
      </c>
      <c r="E315" s="21">
        <v>82.706000000000003</v>
      </c>
      <c r="F315" s="21">
        <f t="shared" si="4"/>
        <v>4358.6059999999998</v>
      </c>
    </row>
    <row r="316" spans="1:6" x14ac:dyDescent="0.25">
      <c r="A316" s="16">
        <v>8</v>
      </c>
      <c r="B316" s="6" t="s">
        <v>698</v>
      </c>
      <c r="C316" s="3" t="s">
        <v>1142</v>
      </c>
      <c r="D316" s="3">
        <v>118</v>
      </c>
      <c r="E316" s="21">
        <v>1.593</v>
      </c>
      <c r="F316" s="21">
        <f t="shared" si="4"/>
        <v>187.97399999999999</v>
      </c>
    </row>
    <row r="317" spans="1:6" x14ac:dyDescent="0.25">
      <c r="A317" s="16">
        <v>9</v>
      </c>
      <c r="B317" s="7" t="s">
        <v>697</v>
      </c>
      <c r="C317" s="3" t="s">
        <v>1142</v>
      </c>
      <c r="D317" s="3">
        <v>17</v>
      </c>
      <c r="E317" s="21">
        <v>33.188000000000002</v>
      </c>
      <c r="F317" s="21">
        <f t="shared" si="4"/>
        <v>564.19600000000003</v>
      </c>
    </row>
    <row r="318" spans="1:6" x14ac:dyDescent="0.25">
      <c r="A318" s="16">
        <v>10</v>
      </c>
      <c r="B318" s="6" t="s">
        <v>1001</v>
      </c>
      <c r="C318" s="3" t="s">
        <v>1143</v>
      </c>
      <c r="D318" s="3">
        <v>19.399999999999999</v>
      </c>
      <c r="E318" s="21">
        <v>9.9209999999999994</v>
      </c>
      <c r="F318" s="21">
        <f t="shared" si="4"/>
        <v>192.46700000000001</v>
      </c>
    </row>
    <row r="319" spans="1:6" x14ac:dyDescent="0.25">
      <c r="A319" s="16">
        <v>11</v>
      </c>
      <c r="B319" s="7" t="s">
        <v>502</v>
      </c>
      <c r="C319" s="3" t="s">
        <v>3</v>
      </c>
      <c r="D319" s="3">
        <v>24.4</v>
      </c>
      <c r="E319" s="21">
        <v>11.318</v>
      </c>
      <c r="F319" s="21">
        <f t="shared" si="4"/>
        <v>276.15899999999999</v>
      </c>
    </row>
    <row r="320" spans="1:6" ht="20.399999999999999" x14ac:dyDescent="0.25">
      <c r="A320" s="16">
        <v>12</v>
      </c>
      <c r="B320" s="7" t="s">
        <v>503</v>
      </c>
      <c r="C320" s="3" t="s">
        <v>6</v>
      </c>
      <c r="D320" s="3">
        <v>6</v>
      </c>
      <c r="E320" s="21">
        <v>6.484</v>
      </c>
      <c r="F320" s="21">
        <f t="shared" si="4"/>
        <v>38.904000000000003</v>
      </c>
    </row>
    <row r="321" spans="1:6" x14ac:dyDescent="0.25">
      <c r="A321" s="16">
        <v>13</v>
      </c>
      <c r="B321" s="6" t="s">
        <v>504</v>
      </c>
      <c r="C321" s="3" t="s">
        <v>1143</v>
      </c>
      <c r="D321" s="5">
        <v>114</v>
      </c>
      <c r="E321" s="21">
        <v>2.19</v>
      </c>
      <c r="F321" s="21">
        <f t="shared" si="4"/>
        <v>249.66</v>
      </c>
    </row>
    <row r="322" spans="1:6" x14ac:dyDescent="0.25">
      <c r="A322" s="16">
        <v>14</v>
      </c>
      <c r="B322" s="7" t="s">
        <v>947</v>
      </c>
      <c r="C322" s="3" t="s">
        <v>3</v>
      </c>
      <c r="D322" s="5">
        <v>48.4</v>
      </c>
      <c r="E322" s="21">
        <v>1.5389999999999999</v>
      </c>
      <c r="F322" s="21">
        <f t="shared" si="4"/>
        <v>74.488</v>
      </c>
    </row>
    <row r="323" spans="1:6" ht="20.399999999999999" x14ac:dyDescent="0.25">
      <c r="A323" s="16">
        <v>15</v>
      </c>
      <c r="B323" s="6" t="s">
        <v>493</v>
      </c>
      <c r="C323" s="3" t="s">
        <v>3</v>
      </c>
      <c r="D323" s="3">
        <v>15.2</v>
      </c>
      <c r="E323" s="21">
        <v>9.6739999999999995</v>
      </c>
      <c r="F323" s="21">
        <f t="shared" si="4"/>
        <v>147.04499999999999</v>
      </c>
    </row>
    <row r="324" spans="1:6" x14ac:dyDescent="0.25">
      <c r="A324" s="15"/>
      <c r="B324" s="10" t="s">
        <v>495</v>
      </c>
      <c r="C324" s="3"/>
      <c r="D324" s="3"/>
      <c r="E324" s="21">
        <v>0</v>
      </c>
      <c r="F324" s="21">
        <f t="shared" si="4"/>
        <v>0</v>
      </c>
    </row>
    <row r="325" spans="1:6" x14ac:dyDescent="0.25">
      <c r="A325" s="15">
        <v>16</v>
      </c>
      <c r="B325" s="6" t="s">
        <v>496</v>
      </c>
      <c r="C325" s="3" t="s">
        <v>10</v>
      </c>
      <c r="D325" s="3">
        <v>0.03</v>
      </c>
      <c r="E325" s="21">
        <v>560.51599999999996</v>
      </c>
      <c r="F325" s="21">
        <f t="shared" si="4"/>
        <v>16.815000000000001</v>
      </c>
    </row>
    <row r="326" spans="1:6" x14ac:dyDescent="0.25">
      <c r="A326" s="15">
        <v>17</v>
      </c>
      <c r="B326" s="6" t="s">
        <v>497</v>
      </c>
      <c r="C326" s="3" t="s">
        <v>10</v>
      </c>
      <c r="D326" s="3">
        <v>2.9000000000000001E-2</v>
      </c>
      <c r="E326" s="21">
        <v>545.69100000000003</v>
      </c>
      <c r="F326" s="21">
        <f t="shared" si="4"/>
        <v>15.824999999999999</v>
      </c>
    </row>
    <row r="327" spans="1:6" x14ac:dyDescent="0.25">
      <c r="A327" s="15">
        <v>18</v>
      </c>
      <c r="B327" s="6" t="s">
        <v>937</v>
      </c>
      <c r="C327" s="3" t="s">
        <v>10</v>
      </c>
      <c r="D327" s="3">
        <v>2.4E-2</v>
      </c>
      <c r="E327" s="21">
        <v>847.34699999999998</v>
      </c>
      <c r="F327" s="21">
        <f t="shared" si="4"/>
        <v>20.335999999999999</v>
      </c>
    </row>
    <row r="328" spans="1:6" x14ac:dyDescent="0.25">
      <c r="A328" s="15">
        <v>19</v>
      </c>
      <c r="B328" s="6" t="s">
        <v>498</v>
      </c>
      <c r="C328" s="3" t="s">
        <v>10</v>
      </c>
      <c r="D328" s="3">
        <v>4.0000000000000001E-3</v>
      </c>
      <c r="E328" s="21">
        <v>525.63499999999999</v>
      </c>
      <c r="F328" s="21">
        <f t="shared" si="4"/>
        <v>2.1030000000000002</v>
      </c>
    </row>
    <row r="329" spans="1:6" x14ac:dyDescent="0.25">
      <c r="A329" s="15">
        <v>20</v>
      </c>
      <c r="B329" s="6" t="s">
        <v>4</v>
      </c>
      <c r="C329" s="3" t="s">
        <v>1142</v>
      </c>
      <c r="D329" s="3">
        <v>2</v>
      </c>
      <c r="E329" s="21">
        <v>0.442</v>
      </c>
      <c r="F329" s="21">
        <f t="shared" ref="F329:F392" si="5">ROUND(D329*E329,3)</f>
        <v>0.88400000000000001</v>
      </c>
    </row>
    <row r="330" spans="1:6" x14ac:dyDescent="0.25">
      <c r="A330" s="15"/>
      <c r="B330" s="10" t="s">
        <v>499</v>
      </c>
      <c r="C330" s="3"/>
      <c r="D330" s="3"/>
      <c r="E330" s="21">
        <v>0</v>
      </c>
      <c r="F330" s="21">
        <f t="shared" si="5"/>
        <v>0</v>
      </c>
    </row>
    <row r="331" spans="1:6" x14ac:dyDescent="0.25">
      <c r="A331" s="15">
        <v>21</v>
      </c>
      <c r="B331" s="6" t="s">
        <v>496</v>
      </c>
      <c r="C331" s="3" t="s">
        <v>10</v>
      </c>
      <c r="D331" s="3">
        <v>0.17699999999999999</v>
      </c>
      <c r="E331" s="21">
        <v>560.51599999999996</v>
      </c>
      <c r="F331" s="21">
        <f t="shared" si="5"/>
        <v>99.210999999999999</v>
      </c>
    </row>
    <row r="332" spans="1:6" x14ac:dyDescent="0.25">
      <c r="A332" s="15">
        <v>22</v>
      </c>
      <c r="B332" s="6" t="s">
        <v>497</v>
      </c>
      <c r="C332" s="3" t="s">
        <v>10</v>
      </c>
      <c r="D332" s="3">
        <v>0.25700000000000001</v>
      </c>
      <c r="E332" s="21">
        <v>545.69100000000003</v>
      </c>
      <c r="F332" s="21">
        <f t="shared" si="5"/>
        <v>140.24299999999999</v>
      </c>
    </row>
    <row r="333" spans="1:6" x14ac:dyDescent="0.25">
      <c r="A333" s="15">
        <v>23</v>
      </c>
      <c r="B333" s="6" t="s">
        <v>938</v>
      </c>
      <c r="C333" s="3" t="s">
        <v>10</v>
      </c>
      <c r="D333" s="3">
        <v>0.17299999999999999</v>
      </c>
      <c r="E333" s="21">
        <v>847.34699999999998</v>
      </c>
      <c r="F333" s="21">
        <f t="shared" si="5"/>
        <v>146.59100000000001</v>
      </c>
    </row>
    <row r="334" spans="1:6" x14ac:dyDescent="0.25">
      <c r="A334" s="15">
        <v>24</v>
      </c>
      <c r="B334" s="6" t="s">
        <v>498</v>
      </c>
      <c r="C334" s="3" t="s">
        <v>10</v>
      </c>
      <c r="D334" s="3">
        <v>2.5000000000000001E-2</v>
      </c>
      <c r="E334" s="21">
        <v>525.63499999999999</v>
      </c>
      <c r="F334" s="21">
        <f t="shared" si="5"/>
        <v>13.141</v>
      </c>
    </row>
    <row r="335" spans="1:6" x14ac:dyDescent="0.25">
      <c r="A335" s="15">
        <v>25</v>
      </c>
      <c r="B335" s="6" t="s">
        <v>4</v>
      </c>
      <c r="C335" s="3" t="s">
        <v>1142</v>
      </c>
      <c r="D335" s="3">
        <v>20</v>
      </c>
      <c r="E335" s="21">
        <v>0.442</v>
      </c>
      <c r="F335" s="21">
        <f t="shared" si="5"/>
        <v>8.84</v>
      </c>
    </row>
    <row r="336" spans="1:6" x14ac:dyDescent="0.25">
      <c r="A336" s="15">
        <v>26</v>
      </c>
      <c r="B336" s="6" t="s">
        <v>500</v>
      </c>
      <c r="C336" s="3" t="s">
        <v>3</v>
      </c>
      <c r="D336" s="3">
        <v>11.3</v>
      </c>
      <c r="E336" s="21">
        <v>3.0950000000000002</v>
      </c>
      <c r="F336" s="21">
        <f t="shared" si="5"/>
        <v>34.973999999999997</v>
      </c>
    </row>
    <row r="337" spans="1:6" x14ac:dyDescent="0.25">
      <c r="A337" s="15">
        <v>27</v>
      </c>
      <c r="B337" s="6" t="s">
        <v>501</v>
      </c>
      <c r="C337" s="3" t="s">
        <v>3</v>
      </c>
      <c r="D337" s="3">
        <v>36.479999999999997</v>
      </c>
      <c r="E337" s="21">
        <v>0.70899999999999996</v>
      </c>
      <c r="F337" s="21">
        <f t="shared" si="5"/>
        <v>25.864000000000001</v>
      </c>
    </row>
    <row r="338" spans="1:6" x14ac:dyDescent="0.25">
      <c r="A338" s="15">
        <v>28</v>
      </c>
      <c r="B338" s="7" t="s">
        <v>1080</v>
      </c>
      <c r="C338" s="3" t="s">
        <v>1142</v>
      </c>
      <c r="D338" s="5">
        <v>8</v>
      </c>
      <c r="E338" s="21">
        <v>22.105</v>
      </c>
      <c r="F338" s="21">
        <f t="shared" si="5"/>
        <v>176.84</v>
      </c>
    </row>
    <row r="339" spans="1:6" x14ac:dyDescent="0.25">
      <c r="A339" s="15">
        <v>29</v>
      </c>
      <c r="B339" s="7" t="s">
        <v>1081</v>
      </c>
      <c r="C339" s="3" t="s">
        <v>1142</v>
      </c>
      <c r="D339" s="5">
        <v>8</v>
      </c>
      <c r="E339" s="21">
        <v>13.263</v>
      </c>
      <c r="F339" s="21">
        <f t="shared" si="5"/>
        <v>106.104</v>
      </c>
    </row>
    <row r="340" spans="1:6" x14ac:dyDescent="0.25">
      <c r="A340" s="15"/>
      <c r="B340" s="9" t="s">
        <v>53</v>
      </c>
      <c r="C340" s="5"/>
      <c r="D340" s="5"/>
      <c r="E340" s="21">
        <v>0</v>
      </c>
      <c r="F340" s="21">
        <f t="shared" si="5"/>
        <v>0</v>
      </c>
    </row>
    <row r="341" spans="1:6" ht="30.6" x14ac:dyDescent="0.25">
      <c r="A341" s="15">
        <v>1</v>
      </c>
      <c r="B341" s="7" t="s">
        <v>505</v>
      </c>
      <c r="C341" s="3" t="s">
        <v>3</v>
      </c>
      <c r="D341" s="5">
        <v>92.41</v>
      </c>
      <c r="E341" s="21">
        <v>81.462999999999994</v>
      </c>
      <c r="F341" s="21">
        <f t="shared" si="5"/>
        <v>7527.9960000000001</v>
      </c>
    </row>
    <row r="342" spans="1:6" ht="30.6" x14ac:dyDescent="0.25">
      <c r="A342" s="15">
        <v>2</v>
      </c>
      <c r="B342" s="7" t="s">
        <v>506</v>
      </c>
      <c r="C342" s="3" t="s">
        <v>3</v>
      </c>
      <c r="D342" s="5">
        <v>165.03</v>
      </c>
      <c r="E342" s="21">
        <v>51.578000000000003</v>
      </c>
      <c r="F342" s="21">
        <f t="shared" si="5"/>
        <v>8511.9169999999995</v>
      </c>
    </row>
    <row r="343" spans="1:6" x14ac:dyDescent="0.25">
      <c r="A343" s="15">
        <v>3</v>
      </c>
      <c r="B343" s="7" t="s">
        <v>290</v>
      </c>
      <c r="C343" s="3" t="s">
        <v>1142</v>
      </c>
      <c r="D343" s="5">
        <v>26</v>
      </c>
      <c r="E343" s="21">
        <v>7.3680000000000003</v>
      </c>
      <c r="F343" s="21">
        <f t="shared" si="5"/>
        <v>191.56800000000001</v>
      </c>
    </row>
    <row r="344" spans="1:6" x14ac:dyDescent="0.25">
      <c r="A344" s="15">
        <v>4</v>
      </c>
      <c r="B344" s="7" t="s">
        <v>198</v>
      </c>
      <c r="C344" s="3" t="s">
        <v>3</v>
      </c>
      <c r="D344" s="5">
        <v>92.41</v>
      </c>
      <c r="E344" s="21">
        <v>13.263</v>
      </c>
      <c r="F344" s="21">
        <f t="shared" si="5"/>
        <v>1225.634</v>
      </c>
    </row>
    <row r="345" spans="1:6" x14ac:dyDescent="0.25">
      <c r="A345" s="15"/>
      <c r="B345" s="9" t="s">
        <v>26</v>
      </c>
      <c r="C345" s="5"/>
      <c r="D345" s="5"/>
      <c r="E345" s="21">
        <v>0</v>
      </c>
      <c r="F345" s="21">
        <f t="shared" si="5"/>
        <v>0</v>
      </c>
    </row>
    <row r="346" spans="1:6" ht="20.399999999999999" x14ac:dyDescent="0.25">
      <c r="A346" s="15">
        <v>1</v>
      </c>
      <c r="B346" s="7" t="s">
        <v>507</v>
      </c>
      <c r="C346" s="3" t="s">
        <v>3</v>
      </c>
      <c r="D346" s="5">
        <v>52.52</v>
      </c>
      <c r="E346" s="21">
        <v>43.145000000000003</v>
      </c>
      <c r="F346" s="21">
        <f t="shared" si="5"/>
        <v>2265.9749999999999</v>
      </c>
    </row>
    <row r="347" spans="1:6" x14ac:dyDescent="0.25">
      <c r="A347" s="15"/>
      <c r="B347" s="9" t="s">
        <v>137</v>
      </c>
      <c r="C347" s="5"/>
      <c r="D347" s="5"/>
      <c r="E347" s="21">
        <v>0</v>
      </c>
      <c r="F347" s="21">
        <f t="shared" si="5"/>
        <v>0</v>
      </c>
    </row>
    <row r="348" spans="1:6" ht="40.799999999999997" x14ac:dyDescent="0.25">
      <c r="A348" s="15">
        <v>1</v>
      </c>
      <c r="B348" s="7" t="s">
        <v>299</v>
      </c>
      <c r="C348" s="3" t="s">
        <v>1143</v>
      </c>
      <c r="D348" s="5">
        <v>24.6</v>
      </c>
      <c r="E348" s="21">
        <v>26.721</v>
      </c>
      <c r="F348" s="21">
        <f t="shared" si="5"/>
        <v>657.33699999999999</v>
      </c>
    </row>
    <row r="349" spans="1:6" ht="20.399999999999999" x14ac:dyDescent="0.25">
      <c r="A349" s="15">
        <v>2</v>
      </c>
      <c r="B349" s="7" t="s">
        <v>508</v>
      </c>
      <c r="C349" s="3" t="s">
        <v>1143</v>
      </c>
      <c r="D349" s="5">
        <v>19.8</v>
      </c>
      <c r="E349" s="21">
        <v>14.773</v>
      </c>
      <c r="F349" s="21">
        <f t="shared" si="5"/>
        <v>292.505</v>
      </c>
    </row>
    <row r="350" spans="1:6" x14ac:dyDescent="0.25">
      <c r="A350" s="15"/>
      <c r="B350" s="9" t="s">
        <v>21</v>
      </c>
      <c r="C350" s="5"/>
      <c r="D350" s="5"/>
      <c r="E350" s="21">
        <v>0</v>
      </c>
      <c r="F350" s="21">
        <f t="shared" si="5"/>
        <v>0</v>
      </c>
    </row>
    <row r="351" spans="1:6" x14ac:dyDescent="0.25">
      <c r="A351" s="16">
        <v>1</v>
      </c>
      <c r="B351" s="6" t="s">
        <v>699</v>
      </c>
      <c r="C351" s="3" t="s">
        <v>3</v>
      </c>
      <c r="D351" s="3">
        <v>275.8</v>
      </c>
      <c r="E351" s="21">
        <v>0.40200000000000002</v>
      </c>
      <c r="F351" s="21">
        <f t="shared" si="5"/>
        <v>110.872</v>
      </c>
    </row>
    <row r="352" spans="1:6" x14ac:dyDescent="0.25">
      <c r="A352" s="16">
        <v>2</v>
      </c>
      <c r="B352" s="7" t="s">
        <v>132</v>
      </c>
      <c r="C352" s="3" t="s">
        <v>2</v>
      </c>
      <c r="D352" s="5">
        <v>55.2</v>
      </c>
      <c r="E352" s="21">
        <v>15.066000000000001</v>
      </c>
      <c r="F352" s="21">
        <f t="shared" si="5"/>
        <v>831.64300000000003</v>
      </c>
    </row>
    <row r="353" spans="1:6" x14ac:dyDescent="0.25">
      <c r="A353" s="16">
        <v>3</v>
      </c>
      <c r="B353" s="7" t="s">
        <v>700</v>
      </c>
      <c r="C353" s="3" t="s">
        <v>2</v>
      </c>
      <c r="D353" s="5">
        <v>42.6</v>
      </c>
      <c r="E353" s="21">
        <v>16.068000000000001</v>
      </c>
      <c r="F353" s="21">
        <f t="shared" si="5"/>
        <v>684.49699999999996</v>
      </c>
    </row>
    <row r="354" spans="1:6" x14ac:dyDescent="0.25">
      <c r="A354" s="16">
        <v>4</v>
      </c>
      <c r="B354" s="7" t="s">
        <v>701</v>
      </c>
      <c r="C354" s="3" t="s">
        <v>3</v>
      </c>
      <c r="D354" s="3">
        <v>213.1</v>
      </c>
      <c r="E354" s="21">
        <v>0.60099999999999998</v>
      </c>
      <c r="F354" s="21">
        <f t="shared" si="5"/>
        <v>128.07300000000001</v>
      </c>
    </row>
    <row r="355" spans="1:6" x14ac:dyDescent="0.25">
      <c r="A355" s="16">
        <v>5</v>
      </c>
      <c r="B355" s="7" t="s">
        <v>487</v>
      </c>
      <c r="C355" s="3" t="s">
        <v>2</v>
      </c>
      <c r="D355" s="5">
        <v>27.6</v>
      </c>
      <c r="E355" s="21">
        <v>51.210999999999999</v>
      </c>
      <c r="F355" s="21">
        <f t="shared" si="5"/>
        <v>1413.424</v>
      </c>
    </row>
    <row r="356" spans="1:6" x14ac:dyDescent="0.25">
      <c r="A356" s="16">
        <v>6</v>
      </c>
      <c r="B356" s="7" t="s">
        <v>292</v>
      </c>
      <c r="C356" s="3" t="s">
        <v>10</v>
      </c>
      <c r="D356" s="5">
        <v>0.27300000000000002</v>
      </c>
      <c r="E356" s="21">
        <v>28.736999999999998</v>
      </c>
      <c r="F356" s="21">
        <f t="shared" si="5"/>
        <v>7.8449999999999998</v>
      </c>
    </row>
    <row r="357" spans="1:6" x14ac:dyDescent="0.25">
      <c r="A357" s="16">
        <v>7</v>
      </c>
      <c r="B357" s="6" t="s">
        <v>488</v>
      </c>
      <c r="C357" s="3" t="s">
        <v>3</v>
      </c>
      <c r="D357" s="5">
        <v>275.8</v>
      </c>
      <c r="E357" s="21">
        <v>0.56000000000000005</v>
      </c>
      <c r="F357" s="21">
        <f t="shared" si="5"/>
        <v>154.44800000000001</v>
      </c>
    </row>
    <row r="358" spans="1:6" x14ac:dyDescent="0.25">
      <c r="A358" s="16">
        <v>8</v>
      </c>
      <c r="B358" s="7" t="s">
        <v>702</v>
      </c>
      <c r="C358" s="3" t="s">
        <v>2</v>
      </c>
      <c r="D358" s="5">
        <v>17.05</v>
      </c>
      <c r="E358" s="21">
        <v>51.210999999999999</v>
      </c>
      <c r="F358" s="21">
        <f t="shared" si="5"/>
        <v>873.14800000000002</v>
      </c>
    </row>
    <row r="359" spans="1:6" x14ac:dyDescent="0.25">
      <c r="A359" s="16">
        <v>9</v>
      </c>
      <c r="B359" s="7" t="s">
        <v>292</v>
      </c>
      <c r="C359" s="3" t="s">
        <v>10</v>
      </c>
      <c r="D359" s="5">
        <v>0.42199999999999999</v>
      </c>
      <c r="E359" s="21">
        <v>28.736999999999998</v>
      </c>
      <c r="F359" s="21">
        <f t="shared" si="5"/>
        <v>12.127000000000001</v>
      </c>
    </row>
    <row r="360" spans="1:6" x14ac:dyDescent="0.25">
      <c r="A360" s="16">
        <v>10</v>
      </c>
      <c r="B360" s="6" t="s">
        <v>703</v>
      </c>
      <c r="C360" s="3" t="s">
        <v>3</v>
      </c>
      <c r="D360" s="5">
        <v>213.1</v>
      </c>
      <c r="E360" s="21">
        <v>0.64800000000000002</v>
      </c>
      <c r="F360" s="21">
        <f t="shared" si="5"/>
        <v>138.089</v>
      </c>
    </row>
    <row r="361" spans="1:6" ht="20.399999999999999" x14ac:dyDescent="0.25">
      <c r="A361" s="16">
        <v>11</v>
      </c>
      <c r="B361" s="7" t="s">
        <v>704</v>
      </c>
      <c r="C361" s="3" t="s">
        <v>3</v>
      </c>
      <c r="D361" s="5">
        <v>213.1</v>
      </c>
      <c r="E361" s="21">
        <v>1.9219999999999999</v>
      </c>
      <c r="F361" s="21">
        <f t="shared" si="5"/>
        <v>409.57799999999997</v>
      </c>
    </row>
    <row r="362" spans="1:6" x14ac:dyDescent="0.25">
      <c r="A362" s="16">
        <v>12</v>
      </c>
      <c r="B362" s="6" t="s">
        <v>705</v>
      </c>
      <c r="C362" s="3" t="s">
        <v>3</v>
      </c>
      <c r="D362" s="3">
        <v>217.5</v>
      </c>
      <c r="E362" s="21">
        <v>4.6109999999999998</v>
      </c>
      <c r="F362" s="21">
        <f t="shared" si="5"/>
        <v>1002.893</v>
      </c>
    </row>
    <row r="363" spans="1:6" ht="20.399999999999999" x14ac:dyDescent="0.25">
      <c r="A363" s="16">
        <v>13</v>
      </c>
      <c r="B363" s="6" t="s">
        <v>291</v>
      </c>
      <c r="C363" s="3" t="s">
        <v>3</v>
      </c>
      <c r="D363" s="3">
        <v>213.1</v>
      </c>
      <c r="E363" s="21">
        <v>2.3809999999999998</v>
      </c>
      <c r="F363" s="21">
        <f t="shared" si="5"/>
        <v>507.39100000000002</v>
      </c>
    </row>
    <row r="364" spans="1:6" ht="20.399999999999999" x14ac:dyDescent="0.25">
      <c r="A364" s="16">
        <v>14</v>
      </c>
      <c r="B364" s="6" t="s">
        <v>54</v>
      </c>
      <c r="C364" s="3" t="s">
        <v>3</v>
      </c>
      <c r="D364" s="3">
        <v>628.23</v>
      </c>
      <c r="E364" s="21">
        <v>1.968</v>
      </c>
      <c r="F364" s="21">
        <f t="shared" si="5"/>
        <v>1236.357</v>
      </c>
    </row>
    <row r="365" spans="1:6" ht="20.399999999999999" x14ac:dyDescent="0.25">
      <c r="A365" s="16">
        <v>15</v>
      </c>
      <c r="B365" s="6" t="s">
        <v>55</v>
      </c>
      <c r="C365" s="3" t="s">
        <v>3</v>
      </c>
      <c r="D365" s="3">
        <v>816.2</v>
      </c>
      <c r="E365" s="21">
        <v>2.2999999999999998</v>
      </c>
      <c r="F365" s="21">
        <f t="shared" si="5"/>
        <v>1877.26</v>
      </c>
    </row>
    <row r="366" spans="1:6" ht="20.399999999999999" x14ac:dyDescent="0.25">
      <c r="A366" s="16">
        <v>16</v>
      </c>
      <c r="B366" s="6" t="s">
        <v>56</v>
      </c>
      <c r="C366" s="3" t="s">
        <v>3</v>
      </c>
      <c r="D366" s="3">
        <v>217.7</v>
      </c>
      <c r="E366" s="21">
        <v>1.7609999999999999</v>
      </c>
      <c r="F366" s="21">
        <f t="shared" si="5"/>
        <v>383.37</v>
      </c>
    </row>
    <row r="367" spans="1:6" x14ac:dyDescent="0.25">
      <c r="A367" s="16">
        <v>17</v>
      </c>
      <c r="B367" s="6" t="s">
        <v>706</v>
      </c>
      <c r="C367" s="3" t="s">
        <v>3</v>
      </c>
      <c r="D367" s="5">
        <v>275.8</v>
      </c>
      <c r="E367" s="21">
        <v>2.9620000000000002</v>
      </c>
      <c r="F367" s="21">
        <f t="shared" si="5"/>
        <v>816.92</v>
      </c>
    </row>
    <row r="368" spans="1:6" x14ac:dyDescent="0.25">
      <c r="A368" s="16">
        <v>18</v>
      </c>
      <c r="B368" s="6" t="s">
        <v>57</v>
      </c>
      <c r="C368" s="3" t="s">
        <v>3</v>
      </c>
      <c r="D368" s="3">
        <v>504.23</v>
      </c>
      <c r="E368" s="21">
        <v>10.74</v>
      </c>
      <c r="F368" s="21">
        <f t="shared" si="5"/>
        <v>5415.43</v>
      </c>
    </row>
    <row r="369" spans="1:6" ht="30.6" x14ac:dyDescent="0.25">
      <c r="A369" s="16">
        <v>19</v>
      </c>
      <c r="B369" s="6" t="s">
        <v>215</v>
      </c>
      <c r="C369" s="3" t="s">
        <v>3</v>
      </c>
      <c r="D369" s="3">
        <v>816.2</v>
      </c>
      <c r="E369" s="21">
        <v>15.042999999999999</v>
      </c>
      <c r="F369" s="21">
        <f t="shared" si="5"/>
        <v>12278.097</v>
      </c>
    </row>
    <row r="370" spans="1:6" x14ac:dyDescent="0.25">
      <c r="A370" s="16">
        <v>20</v>
      </c>
      <c r="B370" s="6" t="s">
        <v>37</v>
      </c>
      <c r="C370" s="3" t="s">
        <v>3</v>
      </c>
      <c r="D370" s="3">
        <v>217.7</v>
      </c>
      <c r="E370" s="21">
        <v>8.8610000000000007</v>
      </c>
      <c r="F370" s="21">
        <f t="shared" si="5"/>
        <v>1929.04</v>
      </c>
    </row>
    <row r="371" spans="1:6" x14ac:dyDescent="0.25">
      <c r="A371" s="16">
        <v>21</v>
      </c>
      <c r="B371" s="7" t="s">
        <v>916</v>
      </c>
      <c r="C371" s="3" t="s">
        <v>3</v>
      </c>
      <c r="D371" s="5">
        <v>124</v>
      </c>
      <c r="E371" s="21">
        <v>11.901999999999999</v>
      </c>
      <c r="F371" s="21">
        <f t="shared" si="5"/>
        <v>1475.848</v>
      </c>
    </row>
    <row r="372" spans="1:6" x14ac:dyDescent="0.25">
      <c r="A372" s="16">
        <v>22</v>
      </c>
      <c r="B372" s="6" t="s">
        <v>216</v>
      </c>
      <c r="C372" s="3" t="s">
        <v>1143</v>
      </c>
      <c r="D372" s="3">
        <v>360</v>
      </c>
      <c r="E372" s="21">
        <v>1.464</v>
      </c>
      <c r="F372" s="21">
        <f t="shared" si="5"/>
        <v>527.04</v>
      </c>
    </row>
    <row r="373" spans="1:6" x14ac:dyDescent="0.25">
      <c r="A373" s="16">
        <v>23</v>
      </c>
      <c r="B373" s="6" t="s">
        <v>217</v>
      </c>
      <c r="C373" s="3" t="s">
        <v>1143</v>
      </c>
      <c r="D373" s="3">
        <v>70</v>
      </c>
      <c r="E373" s="21">
        <v>1.2709999999999999</v>
      </c>
      <c r="F373" s="21">
        <f t="shared" si="5"/>
        <v>88.97</v>
      </c>
    </row>
    <row r="374" spans="1:6" x14ac:dyDescent="0.25">
      <c r="A374" s="16">
        <v>24</v>
      </c>
      <c r="B374" s="6" t="s">
        <v>200</v>
      </c>
      <c r="C374" s="3" t="s">
        <v>1143</v>
      </c>
      <c r="D374" s="3">
        <v>560</v>
      </c>
      <c r="E374" s="21">
        <v>1.7430000000000001</v>
      </c>
      <c r="F374" s="21">
        <f t="shared" si="5"/>
        <v>976.08</v>
      </c>
    </row>
    <row r="375" spans="1:6" x14ac:dyDescent="0.25">
      <c r="A375" s="16"/>
      <c r="B375" s="9" t="s">
        <v>129</v>
      </c>
      <c r="C375" s="5"/>
      <c r="D375" s="5"/>
      <c r="E375" s="21">
        <v>0</v>
      </c>
      <c r="F375" s="21">
        <f t="shared" si="5"/>
        <v>0</v>
      </c>
    </row>
    <row r="376" spans="1:6" x14ac:dyDescent="0.25">
      <c r="A376" s="16">
        <v>1</v>
      </c>
      <c r="B376" s="6" t="s">
        <v>218</v>
      </c>
      <c r="C376" s="3" t="s">
        <v>2</v>
      </c>
      <c r="D376" s="3">
        <v>12.5</v>
      </c>
      <c r="E376" s="21">
        <v>32.177999999999997</v>
      </c>
      <c r="F376" s="21">
        <f t="shared" si="5"/>
        <v>402.22500000000002</v>
      </c>
    </row>
    <row r="377" spans="1:6" x14ac:dyDescent="0.25">
      <c r="A377" s="16">
        <v>2</v>
      </c>
      <c r="B377" s="6" t="s">
        <v>128</v>
      </c>
      <c r="C377" s="3" t="s">
        <v>3</v>
      </c>
      <c r="D377" s="3">
        <v>794</v>
      </c>
      <c r="E377" s="21">
        <v>4.5339999999999998</v>
      </c>
      <c r="F377" s="21">
        <f t="shared" si="5"/>
        <v>3599.9960000000001</v>
      </c>
    </row>
    <row r="378" spans="1:6" x14ac:dyDescent="0.25">
      <c r="A378" s="16">
        <v>3</v>
      </c>
      <c r="B378" s="6" t="s">
        <v>1037</v>
      </c>
      <c r="C378" s="3" t="s">
        <v>2</v>
      </c>
      <c r="D378" s="3">
        <v>23.41</v>
      </c>
      <c r="E378" s="21">
        <v>32.177999999999997</v>
      </c>
      <c r="F378" s="21">
        <f t="shared" si="5"/>
        <v>753.28700000000003</v>
      </c>
    </row>
    <row r="379" spans="1:6" ht="20.399999999999999" x14ac:dyDescent="0.25">
      <c r="A379" s="16">
        <v>4</v>
      </c>
      <c r="B379" s="6" t="s">
        <v>677</v>
      </c>
      <c r="C379" s="3" t="s">
        <v>3</v>
      </c>
      <c r="D379" s="3">
        <v>36.5</v>
      </c>
      <c r="E379" s="21">
        <v>13.694000000000001</v>
      </c>
      <c r="F379" s="21">
        <f t="shared" si="5"/>
        <v>499.83100000000002</v>
      </c>
    </row>
    <row r="380" spans="1:6" x14ac:dyDescent="0.25">
      <c r="A380" s="16">
        <v>5</v>
      </c>
      <c r="B380" s="6" t="s">
        <v>676</v>
      </c>
      <c r="C380" s="3" t="s">
        <v>6</v>
      </c>
      <c r="D380" s="3">
        <v>81</v>
      </c>
      <c r="E380" s="21">
        <v>7.3239999999999998</v>
      </c>
      <c r="F380" s="21">
        <f t="shared" si="5"/>
        <v>593.24400000000003</v>
      </c>
    </row>
    <row r="381" spans="1:6" ht="20.399999999999999" x14ac:dyDescent="0.25">
      <c r="A381" s="16">
        <v>6</v>
      </c>
      <c r="B381" s="6" t="s">
        <v>219</v>
      </c>
      <c r="C381" s="3" t="s">
        <v>1143</v>
      </c>
      <c r="D381" s="3">
        <v>29.7</v>
      </c>
      <c r="E381" s="21">
        <v>1.4550000000000001</v>
      </c>
      <c r="F381" s="21">
        <f t="shared" si="5"/>
        <v>43.213999999999999</v>
      </c>
    </row>
    <row r="382" spans="1:6" x14ac:dyDescent="0.25">
      <c r="A382" s="16">
        <v>7</v>
      </c>
      <c r="B382" s="6" t="s">
        <v>118</v>
      </c>
      <c r="C382" s="3" t="s">
        <v>1143</v>
      </c>
      <c r="D382" s="3">
        <v>158</v>
      </c>
      <c r="E382" s="21">
        <v>2.3580000000000001</v>
      </c>
      <c r="F382" s="21">
        <f t="shared" si="5"/>
        <v>372.56400000000002</v>
      </c>
    </row>
    <row r="383" spans="1:6" ht="51" x14ac:dyDescent="0.25">
      <c r="A383" s="16">
        <v>8</v>
      </c>
      <c r="B383" s="6" t="s">
        <v>522</v>
      </c>
      <c r="C383" s="3" t="s">
        <v>3</v>
      </c>
      <c r="D383" s="3">
        <v>135</v>
      </c>
      <c r="E383" s="21">
        <v>14.981999999999999</v>
      </c>
      <c r="F383" s="21">
        <f t="shared" si="5"/>
        <v>2022.57</v>
      </c>
    </row>
    <row r="384" spans="1:6" ht="20.399999999999999" x14ac:dyDescent="0.25">
      <c r="A384" s="16">
        <v>9</v>
      </c>
      <c r="B384" s="7" t="s">
        <v>365</v>
      </c>
      <c r="C384" s="3" t="s">
        <v>3</v>
      </c>
      <c r="D384" s="3">
        <v>110</v>
      </c>
      <c r="E384" s="21">
        <v>1.4850000000000001</v>
      </c>
      <c r="F384" s="21">
        <f t="shared" si="5"/>
        <v>163.35</v>
      </c>
    </row>
    <row r="385" spans="1:6" ht="20.399999999999999" x14ac:dyDescent="0.25">
      <c r="A385" s="15">
        <v>10</v>
      </c>
      <c r="B385" s="7" t="s">
        <v>520</v>
      </c>
      <c r="C385" s="3" t="s">
        <v>3</v>
      </c>
      <c r="D385" s="3">
        <v>310</v>
      </c>
      <c r="E385" s="21">
        <v>7.4669999999999996</v>
      </c>
      <c r="F385" s="21">
        <f t="shared" si="5"/>
        <v>2314.77</v>
      </c>
    </row>
    <row r="386" spans="1:6" ht="20.399999999999999" x14ac:dyDescent="0.25">
      <c r="A386" s="15">
        <v>11</v>
      </c>
      <c r="B386" s="7" t="s">
        <v>521</v>
      </c>
      <c r="C386" s="3" t="s">
        <v>3</v>
      </c>
      <c r="D386" s="3">
        <v>310</v>
      </c>
      <c r="E386" s="21">
        <v>1.8129999999999999</v>
      </c>
      <c r="F386" s="21">
        <f t="shared" si="5"/>
        <v>562.03</v>
      </c>
    </row>
    <row r="387" spans="1:6" x14ac:dyDescent="0.25">
      <c r="A387" s="15"/>
      <c r="B387" s="9" t="s">
        <v>98</v>
      </c>
      <c r="C387" s="5"/>
      <c r="D387" s="5"/>
      <c r="E387" s="21">
        <v>0</v>
      </c>
      <c r="F387" s="21">
        <f t="shared" si="5"/>
        <v>0</v>
      </c>
    </row>
    <row r="388" spans="1:6" x14ac:dyDescent="0.25">
      <c r="A388" s="16">
        <v>1</v>
      </c>
      <c r="B388" s="6" t="s">
        <v>489</v>
      </c>
      <c r="C388" s="3" t="s">
        <v>3</v>
      </c>
      <c r="D388" s="3">
        <v>2528.6999999999998</v>
      </c>
      <c r="E388" s="21">
        <v>4.42</v>
      </c>
      <c r="F388" s="21">
        <f t="shared" si="5"/>
        <v>11176.853999999999</v>
      </c>
    </row>
    <row r="389" spans="1:6" x14ac:dyDescent="0.25">
      <c r="A389" s="16">
        <v>2</v>
      </c>
      <c r="B389" s="6" t="s">
        <v>490</v>
      </c>
      <c r="C389" s="3" t="s">
        <v>3</v>
      </c>
      <c r="D389" s="3">
        <v>90.2</v>
      </c>
      <c r="E389" s="21">
        <v>8.2690000000000001</v>
      </c>
      <c r="F389" s="21">
        <f t="shared" si="5"/>
        <v>745.86400000000003</v>
      </c>
    </row>
    <row r="390" spans="1:6" ht="20.399999999999999" x14ac:dyDescent="0.25">
      <c r="A390" s="16">
        <v>3</v>
      </c>
      <c r="B390" s="6" t="s">
        <v>256</v>
      </c>
      <c r="C390" s="3" t="s">
        <v>3</v>
      </c>
      <c r="D390" s="3">
        <v>2618.9</v>
      </c>
      <c r="E390" s="21">
        <v>1.6180000000000001</v>
      </c>
      <c r="F390" s="21">
        <f t="shared" si="5"/>
        <v>4237.38</v>
      </c>
    </row>
    <row r="391" spans="1:6" x14ac:dyDescent="0.25">
      <c r="A391" s="16">
        <v>4</v>
      </c>
      <c r="B391" s="6" t="s">
        <v>58</v>
      </c>
      <c r="C391" s="3" t="s">
        <v>3</v>
      </c>
      <c r="D391" s="3">
        <v>1364</v>
      </c>
      <c r="E391" s="21">
        <v>2.5950000000000002</v>
      </c>
      <c r="F391" s="21">
        <f t="shared" si="5"/>
        <v>3539.58</v>
      </c>
    </row>
    <row r="392" spans="1:6" x14ac:dyDescent="0.25">
      <c r="A392" s="16">
        <v>5</v>
      </c>
      <c r="B392" s="6" t="s">
        <v>199</v>
      </c>
      <c r="C392" s="3" t="s">
        <v>3</v>
      </c>
      <c r="D392" s="3">
        <v>511</v>
      </c>
      <c r="E392" s="21">
        <v>8.641</v>
      </c>
      <c r="F392" s="21">
        <f t="shared" si="5"/>
        <v>4415.5510000000004</v>
      </c>
    </row>
    <row r="393" spans="1:6" x14ac:dyDescent="0.25">
      <c r="A393" s="16">
        <v>6</v>
      </c>
      <c r="B393" s="6" t="s">
        <v>491</v>
      </c>
      <c r="C393" s="3" t="s">
        <v>3</v>
      </c>
      <c r="D393" s="3">
        <v>1939.1</v>
      </c>
      <c r="E393" s="21">
        <v>5.1920000000000002</v>
      </c>
      <c r="F393" s="21">
        <f t="shared" ref="F393:F456" si="6">ROUND(D393*E393,3)</f>
        <v>10067.807000000001</v>
      </c>
    </row>
    <row r="394" spans="1:6" ht="20.399999999999999" x14ac:dyDescent="0.25">
      <c r="A394" s="16">
        <v>7</v>
      </c>
      <c r="B394" s="6" t="s">
        <v>221</v>
      </c>
      <c r="C394" s="3" t="s">
        <v>3</v>
      </c>
      <c r="D394" s="3">
        <v>1939.1</v>
      </c>
      <c r="E394" s="21">
        <v>1.5049999999999999</v>
      </c>
      <c r="F394" s="21">
        <f t="shared" si="6"/>
        <v>2918.346</v>
      </c>
    </row>
    <row r="395" spans="1:6" ht="20.399999999999999" x14ac:dyDescent="0.25">
      <c r="A395" s="16">
        <v>8</v>
      </c>
      <c r="B395" s="6" t="s">
        <v>300</v>
      </c>
      <c r="C395" s="3" t="s">
        <v>3</v>
      </c>
      <c r="D395" s="3">
        <v>110.7</v>
      </c>
      <c r="E395" s="21">
        <v>9.6419999999999995</v>
      </c>
      <c r="F395" s="21">
        <f t="shared" si="6"/>
        <v>1067.3689999999999</v>
      </c>
    </row>
    <row r="396" spans="1:6" x14ac:dyDescent="0.25">
      <c r="A396" s="15"/>
      <c r="B396" s="9" t="s">
        <v>836</v>
      </c>
      <c r="C396" s="3"/>
      <c r="D396" s="3"/>
      <c r="E396" s="21">
        <v>0</v>
      </c>
      <c r="F396" s="21">
        <f t="shared" si="6"/>
        <v>0</v>
      </c>
    </row>
    <row r="397" spans="1:6" x14ac:dyDescent="0.25">
      <c r="A397" s="15">
        <v>1</v>
      </c>
      <c r="B397" s="6" t="s">
        <v>837</v>
      </c>
      <c r="C397" s="3" t="s">
        <v>1142</v>
      </c>
      <c r="D397" s="3">
        <v>2</v>
      </c>
      <c r="E397" s="21">
        <v>58.271000000000001</v>
      </c>
      <c r="F397" s="21">
        <f t="shared" si="6"/>
        <v>116.542</v>
      </c>
    </row>
    <row r="398" spans="1:6" x14ac:dyDescent="0.25">
      <c r="A398" s="15">
        <v>2</v>
      </c>
      <c r="B398" s="6" t="s">
        <v>839</v>
      </c>
      <c r="C398" s="3" t="s">
        <v>1143</v>
      </c>
      <c r="D398" s="3">
        <v>6</v>
      </c>
      <c r="E398" s="21">
        <v>2.024</v>
      </c>
      <c r="F398" s="21">
        <f t="shared" si="6"/>
        <v>12.144</v>
      </c>
    </row>
    <row r="399" spans="1:6" x14ac:dyDescent="0.25">
      <c r="A399" s="15">
        <v>3</v>
      </c>
      <c r="B399" s="6" t="s">
        <v>838</v>
      </c>
      <c r="C399" s="3" t="s">
        <v>2</v>
      </c>
      <c r="D399" s="3">
        <v>2</v>
      </c>
      <c r="E399" s="21">
        <v>11.457000000000001</v>
      </c>
      <c r="F399" s="21">
        <f t="shared" si="6"/>
        <v>22.914000000000001</v>
      </c>
    </row>
    <row r="400" spans="1:6" x14ac:dyDescent="0.25">
      <c r="A400" s="15"/>
      <c r="B400" s="9" t="s">
        <v>192</v>
      </c>
      <c r="C400" s="5"/>
      <c r="D400" s="5"/>
      <c r="E400" s="21">
        <v>0</v>
      </c>
      <c r="F400" s="21">
        <f t="shared" si="6"/>
        <v>0</v>
      </c>
    </row>
    <row r="401" spans="1:6" x14ac:dyDescent="0.25">
      <c r="A401" s="16">
        <v>1</v>
      </c>
      <c r="B401" s="6" t="s">
        <v>193</v>
      </c>
      <c r="C401" s="6" t="s">
        <v>191</v>
      </c>
      <c r="D401" s="3">
        <v>11.5</v>
      </c>
      <c r="E401" s="21">
        <v>78.424000000000007</v>
      </c>
      <c r="F401" s="21">
        <f t="shared" si="6"/>
        <v>901.87599999999998</v>
      </c>
    </row>
    <row r="402" spans="1:6" x14ac:dyDescent="0.25">
      <c r="A402" s="15"/>
      <c r="B402" s="8" t="s">
        <v>51</v>
      </c>
      <c r="C402" s="3"/>
      <c r="D402" s="3"/>
      <c r="E402" s="21">
        <v>0</v>
      </c>
      <c r="F402" s="21">
        <f t="shared" si="6"/>
        <v>0</v>
      </c>
    </row>
    <row r="403" spans="1:6" x14ac:dyDescent="0.25">
      <c r="A403" s="15">
        <v>1</v>
      </c>
      <c r="B403" s="6" t="s">
        <v>52</v>
      </c>
      <c r="C403" s="3" t="s">
        <v>96</v>
      </c>
      <c r="D403" s="3">
        <v>216.6</v>
      </c>
      <c r="E403" s="21">
        <v>1.0960000000000001</v>
      </c>
      <c r="F403" s="21">
        <f t="shared" si="6"/>
        <v>237.39400000000001</v>
      </c>
    </row>
    <row r="404" spans="1:6" x14ac:dyDescent="0.25">
      <c r="A404" s="15">
        <v>2</v>
      </c>
      <c r="B404" s="6" t="s">
        <v>732</v>
      </c>
      <c r="C404" s="6" t="s">
        <v>1144</v>
      </c>
      <c r="D404" s="3">
        <v>767</v>
      </c>
      <c r="E404" s="21">
        <v>5.8949999999999996</v>
      </c>
      <c r="F404" s="21">
        <f t="shared" si="6"/>
        <v>4521.4650000000001</v>
      </c>
    </row>
    <row r="405" spans="1:6" ht="20.399999999999999" x14ac:dyDescent="0.25">
      <c r="A405" s="15">
        <v>3</v>
      </c>
      <c r="B405" s="6" t="s">
        <v>114</v>
      </c>
      <c r="C405" s="3" t="s">
        <v>1143</v>
      </c>
      <c r="D405" s="3">
        <v>251</v>
      </c>
      <c r="E405" s="21">
        <v>2.6739999999999999</v>
      </c>
      <c r="F405" s="21">
        <f t="shared" si="6"/>
        <v>671.17399999999998</v>
      </c>
    </row>
    <row r="406" spans="1:6" ht="20.399999999999999" x14ac:dyDescent="0.25">
      <c r="A406" s="15">
        <v>4</v>
      </c>
      <c r="B406" s="6" t="s">
        <v>115</v>
      </c>
      <c r="C406" s="3" t="s">
        <v>1143</v>
      </c>
      <c r="D406" s="3">
        <v>210</v>
      </c>
      <c r="E406" s="21">
        <v>2.6560000000000001</v>
      </c>
      <c r="F406" s="21">
        <f t="shared" si="6"/>
        <v>557.76</v>
      </c>
    </row>
    <row r="407" spans="1:6" ht="20.399999999999999" x14ac:dyDescent="0.25">
      <c r="A407" s="15">
        <v>5</v>
      </c>
      <c r="B407" s="6" t="s">
        <v>116</v>
      </c>
      <c r="C407" s="3" t="s">
        <v>1143</v>
      </c>
      <c r="D407" s="3">
        <v>200</v>
      </c>
      <c r="E407" s="21">
        <v>3.43</v>
      </c>
      <c r="F407" s="21">
        <f t="shared" si="6"/>
        <v>686</v>
      </c>
    </row>
    <row r="408" spans="1:6" ht="20.399999999999999" x14ac:dyDescent="0.25">
      <c r="A408" s="15">
        <v>6</v>
      </c>
      <c r="B408" s="6" t="s">
        <v>117</v>
      </c>
      <c r="C408" s="3" t="s">
        <v>1143</v>
      </c>
      <c r="D408" s="3">
        <v>190</v>
      </c>
      <c r="E408" s="21">
        <v>4.383</v>
      </c>
      <c r="F408" s="21">
        <f t="shared" si="6"/>
        <v>832.77</v>
      </c>
    </row>
    <row r="409" spans="1:6" ht="20.399999999999999" x14ac:dyDescent="0.25">
      <c r="A409" s="15">
        <v>7</v>
      </c>
      <c r="B409" s="6" t="s">
        <v>296</v>
      </c>
      <c r="C409" s="3" t="s">
        <v>1143</v>
      </c>
      <c r="D409" s="3">
        <v>60</v>
      </c>
      <c r="E409" s="21">
        <v>6.4130000000000003</v>
      </c>
      <c r="F409" s="21">
        <f t="shared" si="6"/>
        <v>384.78</v>
      </c>
    </row>
    <row r="410" spans="1:6" x14ac:dyDescent="0.25">
      <c r="A410" s="15">
        <v>8</v>
      </c>
      <c r="B410" s="6" t="s">
        <v>374</v>
      </c>
      <c r="C410" s="3" t="s">
        <v>1143</v>
      </c>
      <c r="D410" s="3">
        <v>3</v>
      </c>
      <c r="E410" s="21">
        <v>4.6779999999999999</v>
      </c>
      <c r="F410" s="21">
        <f t="shared" si="6"/>
        <v>14.034000000000001</v>
      </c>
    </row>
    <row r="411" spans="1:6" x14ac:dyDescent="0.25">
      <c r="A411" s="15">
        <v>9</v>
      </c>
      <c r="B411" s="7" t="s">
        <v>263</v>
      </c>
      <c r="C411" s="5" t="s">
        <v>1142</v>
      </c>
      <c r="D411" s="5">
        <v>280</v>
      </c>
      <c r="E411" s="21">
        <v>8.7999999999999995E-2</v>
      </c>
      <c r="F411" s="21">
        <f t="shared" si="6"/>
        <v>24.64</v>
      </c>
    </row>
    <row r="412" spans="1:6" x14ac:dyDescent="0.25">
      <c r="A412" s="15">
        <v>10</v>
      </c>
      <c r="B412" s="7" t="s">
        <v>264</v>
      </c>
      <c r="C412" s="5" t="s">
        <v>1142</v>
      </c>
      <c r="D412" s="5">
        <v>172</v>
      </c>
      <c r="E412" s="21">
        <v>0.16200000000000001</v>
      </c>
      <c r="F412" s="21">
        <f t="shared" si="6"/>
        <v>27.864000000000001</v>
      </c>
    </row>
    <row r="413" spans="1:6" x14ac:dyDescent="0.25">
      <c r="A413" s="15">
        <v>11</v>
      </c>
      <c r="B413" s="7" t="s">
        <v>265</v>
      </c>
      <c r="C413" s="5" t="s">
        <v>1142</v>
      </c>
      <c r="D413" s="5">
        <v>60</v>
      </c>
      <c r="E413" s="21">
        <v>0.26500000000000001</v>
      </c>
      <c r="F413" s="21">
        <f t="shared" si="6"/>
        <v>15.9</v>
      </c>
    </row>
    <row r="414" spans="1:6" x14ac:dyDescent="0.25">
      <c r="A414" s="15">
        <v>12</v>
      </c>
      <c r="B414" s="7" t="s">
        <v>266</v>
      </c>
      <c r="C414" s="5" t="s">
        <v>1142</v>
      </c>
      <c r="D414" s="5">
        <v>36</v>
      </c>
      <c r="E414" s="21">
        <v>0.76600000000000001</v>
      </c>
      <c r="F414" s="21">
        <f t="shared" si="6"/>
        <v>27.576000000000001</v>
      </c>
    </row>
    <row r="415" spans="1:6" x14ac:dyDescent="0.25">
      <c r="A415" s="15">
        <v>13</v>
      </c>
      <c r="B415" s="7" t="s">
        <v>267</v>
      </c>
      <c r="C415" s="5" t="s">
        <v>1142</v>
      </c>
      <c r="D415" s="5">
        <v>15</v>
      </c>
      <c r="E415" s="21">
        <v>1.1200000000000001</v>
      </c>
      <c r="F415" s="21">
        <f t="shared" si="6"/>
        <v>16.8</v>
      </c>
    </row>
    <row r="416" spans="1:6" x14ac:dyDescent="0.25">
      <c r="A416" s="15">
        <v>14</v>
      </c>
      <c r="B416" s="7" t="s">
        <v>268</v>
      </c>
      <c r="C416" s="5" t="s">
        <v>1142</v>
      </c>
      <c r="D416" s="5">
        <v>48</v>
      </c>
      <c r="E416" s="21">
        <v>0.13300000000000001</v>
      </c>
      <c r="F416" s="21">
        <f t="shared" si="6"/>
        <v>6.3840000000000003</v>
      </c>
    </row>
    <row r="417" spans="1:6" x14ac:dyDescent="0.25">
      <c r="A417" s="15">
        <v>15</v>
      </c>
      <c r="B417" s="7" t="s">
        <v>269</v>
      </c>
      <c r="C417" s="5" t="s">
        <v>1142</v>
      </c>
      <c r="D417" s="5">
        <v>60</v>
      </c>
      <c r="E417" s="21">
        <v>0.221</v>
      </c>
      <c r="F417" s="21">
        <f t="shared" si="6"/>
        <v>13.26</v>
      </c>
    </row>
    <row r="418" spans="1:6" x14ac:dyDescent="0.25">
      <c r="A418" s="15">
        <v>16</v>
      </c>
      <c r="B418" s="7" t="s">
        <v>270</v>
      </c>
      <c r="C418" s="5" t="s">
        <v>1142</v>
      </c>
      <c r="D418" s="5">
        <v>66</v>
      </c>
      <c r="E418" s="21">
        <v>0.26500000000000001</v>
      </c>
      <c r="F418" s="21">
        <f t="shared" si="6"/>
        <v>17.489999999999998</v>
      </c>
    </row>
    <row r="419" spans="1:6" x14ac:dyDescent="0.25">
      <c r="A419" s="15">
        <v>17</v>
      </c>
      <c r="B419" s="7" t="s">
        <v>271</v>
      </c>
      <c r="C419" s="5" t="s">
        <v>1142</v>
      </c>
      <c r="D419" s="5">
        <v>66</v>
      </c>
      <c r="E419" s="21">
        <v>0.48599999999999999</v>
      </c>
      <c r="F419" s="21">
        <f t="shared" si="6"/>
        <v>32.076000000000001</v>
      </c>
    </row>
    <row r="420" spans="1:6" x14ac:dyDescent="0.25">
      <c r="A420" s="15">
        <v>18</v>
      </c>
      <c r="B420" s="7" t="s">
        <v>272</v>
      </c>
      <c r="C420" s="5" t="s">
        <v>1142</v>
      </c>
      <c r="D420" s="5">
        <v>180</v>
      </c>
      <c r="E420" s="21">
        <v>0.10299999999999999</v>
      </c>
      <c r="F420" s="21">
        <f t="shared" si="6"/>
        <v>18.54</v>
      </c>
    </row>
    <row r="421" spans="1:6" x14ac:dyDescent="0.25">
      <c r="A421" s="15">
        <v>19</v>
      </c>
      <c r="B421" s="7" t="s">
        <v>273</v>
      </c>
      <c r="C421" s="5" t="s">
        <v>1142</v>
      </c>
      <c r="D421" s="5">
        <v>22</v>
      </c>
      <c r="E421" s="21">
        <v>0.10299999999999999</v>
      </c>
      <c r="F421" s="21">
        <f t="shared" si="6"/>
        <v>2.266</v>
      </c>
    </row>
    <row r="422" spans="1:6" x14ac:dyDescent="0.25">
      <c r="A422" s="15">
        <v>20</v>
      </c>
      <c r="B422" s="7" t="s">
        <v>274</v>
      </c>
      <c r="C422" s="5" t="s">
        <v>1142</v>
      </c>
      <c r="D422" s="5">
        <v>20</v>
      </c>
      <c r="E422" s="21">
        <v>0.10299999999999999</v>
      </c>
      <c r="F422" s="21">
        <f t="shared" si="6"/>
        <v>2.06</v>
      </c>
    </row>
    <row r="423" spans="1:6" x14ac:dyDescent="0.25">
      <c r="A423" s="15">
        <v>21</v>
      </c>
      <c r="B423" s="7" t="s">
        <v>275</v>
      </c>
      <c r="C423" s="5" t="s">
        <v>1142</v>
      </c>
      <c r="D423" s="5">
        <v>22</v>
      </c>
      <c r="E423" s="21">
        <v>0.17699999999999999</v>
      </c>
      <c r="F423" s="21">
        <f t="shared" si="6"/>
        <v>3.8940000000000001</v>
      </c>
    </row>
    <row r="424" spans="1:6" x14ac:dyDescent="0.25">
      <c r="A424" s="15">
        <v>22</v>
      </c>
      <c r="B424" s="7" t="s">
        <v>733</v>
      </c>
      <c r="C424" s="5" t="s">
        <v>1142</v>
      </c>
      <c r="D424" s="5">
        <v>12</v>
      </c>
      <c r="E424" s="21">
        <v>0.10299999999999999</v>
      </c>
      <c r="F424" s="21">
        <f t="shared" si="6"/>
        <v>1.236</v>
      </c>
    </row>
    <row r="425" spans="1:6" x14ac:dyDescent="0.25">
      <c r="A425" s="15">
        <v>23</v>
      </c>
      <c r="B425" s="7" t="s">
        <v>734</v>
      </c>
      <c r="C425" s="5" t="s">
        <v>1142</v>
      </c>
      <c r="D425" s="5">
        <v>12</v>
      </c>
      <c r="E425" s="21">
        <v>0.35399999999999998</v>
      </c>
      <c r="F425" s="21">
        <f t="shared" si="6"/>
        <v>4.2480000000000002</v>
      </c>
    </row>
    <row r="426" spans="1:6" x14ac:dyDescent="0.25">
      <c r="A426" s="15">
        <v>24</v>
      </c>
      <c r="B426" s="7" t="s">
        <v>276</v>
      </c>
      <c r="C426" s="5" t="s">
        <v>1142</v>
      </c>
      <c r="D426" s="5">
        <v>348</v>
      </c>
      <c r="E426" s="21">
        <v>0.29499999999999998</v>
      </c>
      <c r="F426" s="21">
        <f t="shared" si="6"/>
        <v>102.66</v>
      </c>
    </row>
    <row r="427" spans="1:6" x14ac:dyDescent="0.25">
      <c r="A427" s="15">
        <v>25</v>
      </c>
      <c r="B427" s="7" t="s">
        <v>472</v>
      </c>
      <c r="C427" s="5" t="s">
        <v>1142</v>
      </c>
      <c r="D427" s="5">
        <v>2</v>
      </c>
      <c r="E427" s="21">
        <v>0.29499999999999998</v>
      </c>
      <c r="F427" s="21">
        <f t="shared" si="6"/>
        <v>0.59</v>
      </c>
    </row>
    <row r="428" spans="1:6" x14ac:dyDescent="0.25">
      <c r="A428" s="15">
        <v>26</v>
      </c>
      <c r="B428" s="7" t="s">
        <v>473</v>
      </c>
      <c r="C428" s="5" t="s">
        <v>1142</v>
      </c>
      <c r="D428" s="5">
        <v>6</v>
      </c>
      <c r="E428" s="21">
        <v>0.47199999999999998</v>
      </c>
      <c r="F428" s="21">
        <f t="shared" si="6"/>
        <v>2.8319999999999999</v>
      </c>
    </row>
    <row r="429" spans="1:6" x14ac:dyDescent="0.25">
      <c r="A429" s="15">
        <v>27</v>
      </c>
      <c r="B429" s="7" t="s">
        <v>277</v>
      </c>
      <c r="C429" s="5" t="s">
        <v>1142</v>
      </c>
      <c r="D429" s="5">
        <v>6</v>
      </c>
      <c r="E429" s="21">
        <v>0.58899999999999997</v>
      </c>
      <c r="F429" s="21">
        <f t="shared" si="6"/>
        <v>3.5339999999999998</v>
      </c>
    </row>
    <row r="430" spans="1:6" x14ac:dyDescent="0.25">
      <c r="A430" s="15">
        <v>28</v>
      </c>
      <c r="B430" s="7" t="s">
        <v>278</v>
      </c>
      <c r="C430" s="5" t="s">
        <v>1142</v>
      </c>
      <c r="D430" s="5">
        <v>9</v>
      </c>
      <c r="E430" s="21">
        <v>0.85499999999999998</v>
      </c>
      <c r="F430" s="21">
        <f t="shared" si="6"/>
        <v>7.6950000000000003</v>
      </c>
    </row>
    <row r="431" spans="1:6" x14ac:dyDescent="0.25">
      <c r="A431" s="15">
        <v>29</v>
      </c>
      <c r="B431" s="7" t="s">
        <v>279</v>
      </c>
      <c r="C431" s="5" t="s">
        <v>1142</v>
      </c>
      <c r="D431" s="5">
        <v>500</v>
      </c>
      <c r="E431" s="21">
        <v>2.9000000000000001E-2</v>
      </c>
      <c r="F431" s="21">
        <f t="shared" si="6"/>
        <v>14.5</v>
      </c>
    </row>
    <row r="432" spans="1:6" x14ac:dyDescent="0.25">
      <c r="A432" s="15">
        <v>30</v>
      </c>
      <c r="B432" s="7" t="s">
        <v>280</v>
      </c>
      <c r="C432" s="5" t="s">
        <v>1142</v>
      </c>
      <c r="D432" s="5">
        <v>400</v>
      </c>
      <c r="E432" s="21">
        <v>4.3999999999999997E-2</v>
      </c>
      <c r="F432" s="21">
        <f t="shared" si="6"/>
        <v>17.600000000000001</v>
      </c>
    </row>
    <row r="433" spans="1:6" x14ac:dyDescent="0.25">
      <c r="A433" s="15">
        <v>31</v>
      </c>
      <c r="B433" s="7" t="s">
        <v>281</v>
      </c>
      <c r="C433" s="5" t="s">
        <v>1142</v>
      </c>
      <c r="D433" s="5">
        <v>420</v>
      </c>
      <c r="E433" s="21">
        <v>8.7999999999999995E-2</v>
      </c>
      <c r="F433" s="21">
        <f t="shared" si="6"/>
        <v>36.96</v>
      </c>
    </row>
    <row r="434" spans="1:6" x14ac:dyDescent="0.25">
      <c r="A434" s="15">
        <v>32</v>
      </c>
      <c r="B434" s="7" t="s">
        <v>282</v>
      </c>
      <c r="C434" s="5" t="s">
        <v>1142</v>
      </c>
      <c r="D434" s="5">
        <v>180</v>
      </c>
      <c r="E434" s="21">
        <v>0.11799999999999999</v>
      </c>
      <c r="F434" s="21">
        <f t="shared" si="6"/>
        <v>21.24</v>
      </c>
    </row>
    <row r="435" spans="1:6" x14ac:dyDescent="0.25">
      <c r="A435" s="15">
        <v>33</v>
      </c>
      <c r="B435" s="7" t="s">
        <v>735</v>
      </c>
      <c r="C435" s="5" t="s">
        <v>1142</v>
      </c>
      <c r="D435" s="5">
        <v>110</v>
      </c>
      <c r="E435" s="21">
        <v>0.14699999999999999</v>
      </c>
      <c r="F435" s="21">
        <f t="shared" si="6"/>
        <v>16.170000000000002</v>
      </c>
    </row>
    <row r="436" spans="1:6" x14ac:dyDescent="0.25">
      <c r="A436" s="15">
        <v>34</v>
      </c>
      <c r="B436" s="6" t="s">
        <v>486</v>
      </c>
      <c r="C436" s="5" t="s">
        <v>1142</v>
      </c>
      <c r="D436" s="3">
        <v>2</v>
      </c>
      <c r="E436" s="21">
        <v>86.111000000000004</v>
      </c>
      <c r="F436" s="21">
        <f t="shared" si="6"/>
        <v>172.22200000000001</v>
      </c>
    </row>
    <row r="437" spans="1:6" x14ac:dyDescent="0.25">
      <c r="A437" s="15">
        <v>35</v>
      </c>
      <c r="B437" s="7" t="s">
        <v>474</v>
      </c>
      <c r="C437" s="5" t="s">
        <v>1142</v>
      </c>
      <c r="D437" s="3">
        <v>1</v>
      </c>
      <c r="E437" s="21">
        <v>111.90600000000001</v>
      </c>
      <c r="F437" s="21">
        <f t="shared" si="6"/>
        <v>111.90600000000001</v>
      </c>
    </row>
    <row r="438" spans="1:6" x14ac:dyDescent="0.25">
      <c r="A438" s="15">
        <v>36</v>
      </c>
      <c r="B438" s="7" t="s">
        <v>736</v>
      </c>
      <c r="C438" s="5" t="s">
        <v>1142</v>
      </c>
      <c r="D438" s="3">
        <v>1</v>
      </c>
      <c r="E438" s="21">
        <v>97.483000000000004</v>
      </c>
      <c r="F438" s="21">
        <f t="shared" si="6"/>
        <v>97.483000000000004</v>
      </c>
    </row>
    <row r="439" spans="1:6" x14ac:dyDescent="0.25">
      <c r="A439" s="15">
        <v>37</v>
      </c>
      <c r="B439" s="7" t="s">
        <v>737</v>
      </c>
      <c r="C439" s="5" t="s">
        <v>1142</v>
      </c>
      <c r="D439" s="3">
        <v>1</v>
      </c>
      <c r="E439" s="21">
        <v>73.787999999999997</v>
      </c>
      <c r="F439" s="21">
        <f t="shared" si="6"/>
        <v>73.787999999999997</v>
      </c>
    </row>
    <row r="440" spans="1:6" x14ac:dyDescent="0.25">
      <c r="A440" s="15">
        <v>38</v>
      </c>
      <c r="B440" s="6" t="s">
        <v>209</v>
      </c>
      <c r="C440" s="3" t="s">
        <v>1142</v>
      </c>
      <c r="D440" s="3">
        <v>115</v>
      </c>
      <c r="E440" s="21">
        <v>6.46</v>
      </c>
      <c r="F440" s="21">
        <f t="shared" si="6"/>
        <v>742.9</v>
      </c>
    </row>
    <row r="441" spans="1:6" x14ac:dyDescent="0.25">
      <c r="A441" s="15">
        <v>39</v>
      </c>
      <c r="B441" s="6" t="s">
        <v>207</v>
      </c>
      <c r="C441" s="3" t="s">
        <v>1142</v>
      </c>
      <c r="D441" s="5">
        <v>230</v>
      </c>
      <c r="E441" s="21">
        <v>5.399</v>
      </c>
      <c r="F441" s="21">
        <f t="shared" si="6"/>
        <v>1241.77</v>
      </c>
    </row>
    <row r="442" spans="1:6" x14ac:dyDescent="0.25">
      <c r="A442" s="15">
        <v>40</v>
      </c>
      <c r="B442" s="6" t="s">
        <v>475</v>
      </c>
      <c r="C442" s="3" t="s">
        <v>1142</v>
      </c>
      <c r="D442" s="5">
        <v>2</v>
      </c>
      <c r="E442" s="21">
        <v>6.7549999999999999</v>
      </c>
      <c r="F442" s="21">
        <f t="shared" si="6"/>
        <v>13.51</v>
      </c>
    </row>
    <row r="443" spans="1:6" x14ac:dyDescent="0.25">
      <c r="A443" s="15">
        <v>41</v>
      </c>
      <c r="B443" s="6" t="s">
        <v>206</v>
      </c>
      <c r="C443" s="3" t="s">
        <v>1142</v>
      </c>
      <c r="D443" s="5">
        <v>8</v>
      </c>
      <c r="E443" s="21">
        <v>8.7289999999999992</v>
      </c>
      <c r="F443" s="21">
        <f t="shared" si="6"/>
        <v>69.831999999999994</v>
      </c>
    </row>
    <row r="444" spans="1:6" x14ac:dyDescent="0.25">
      <c r="A444" s="15">
        <v>42</v>
      </c>
      <c r="B444" s="6" t="s">
        <v>261</v>
      </c>
      <c r="C444" s="3" t="s">
        <v>1142</v>
      </c>
      <c r="D444" s="5">
        <v>6</v>
      </c>
      <c r="E444" s="21">
        <v>8.7289999999999992</v>
      </c>
      <c r="F444" s="21">
        <f t="shared" si="6"/>
        <v>52.374000000000002</v>
      </c>
    </row>
    <row r="445" spans="1:6" x14ac:dyDescent="0.25">
      <c r="A445" s="15">
        <v>43</v>
      </c>
      <c r="B445" s="6" t="s">
        <v>262</v>
      </c>
      <c r="C445" s="3" t="s">
        <v>1142</v>
      </c>
      <c r="D445" s="5">
        <v>9</v>
      </c>
      <c r="E445" s="21">
        <v>13.311999999999999</v>
      </c>
      <c r="F445" s="21">
        <f t="shared" si="6"/>
        <v>119.80800000000001</v>
      </c>
    </row>
    <row r="446" spans="1:6" x14ac:dyDescent="0.25">
      <c r="A446" s="15">
        <v>44</v>
      </c>
      <c r="B446" s="6" t="s">
        <v>476</v>
      </c>
      <c r="C446" s="3" t="s">
        <v>1142</v>
      </c>
      <c r="D446" s="5">
        <v>2</v>
      </c>
      <c r="E446" s="21">
        <v>61.531999999999996</v>
      </c>
      <c r="F446" s="21">
        <f t="shared" si="6"/>
        <v>123.06399999999999</v>
      </c>
    </row>
    <row r="447" spans="1:6" x14ac:dyDescent="0.25">
      <c r="A447" s="15">
        <v>45</v>
      </c>
      <c r="B447" s="6" t="s">
        <v>302</v>
      </c>
      <c r="C447" s="3" t="s">
        <v>1142</v>
      </c>
      <c r="D447" s="5">
        <v>115</v>
      </c>
      <c r="E447" s="21">
        <v>0.88400000000000001</v>
      </c>
      <c r="F447" s="21">
        <f t="shared" si="6"/>
        <v>101.66</v>
      </c>
    </row>
    <row r="448" spans="1:6" x14ac:dyDescent="0.25">
      <c r="A448" s="15">
        <v>46</v>
      </c>
      <c r="B448" s="6" t="s">
        <v>205</v>
      </c>
      <c r="C448" s="3" t="s">
        <v>1142</v>
      </c>
      <c r="D448" s="5">
        <v>115</v>
      </c>
      <c r="E448" s="21">
        <v>5.43</v>
      </c>
      <c r="F448" s="21">
        <f t="shared" si="6"/>
        <v>624.45000000000005</v>
      </c>
    </row>
    <row r="449" spans="1:6" x14ac:dyDescent="0.25">
      <c r="A449" s="15">
        <v>47</v>
      </c>
      <c r="B449" s="6" t="s">
        <v>477</v>
      </c>
      <c r="C449" s="3" t="s">
        <v>1142</v>
      </c>
      <c r="D449" s="3">
        <v>15</v>
      </c>
      <c r="E449" s="21">
        <v>4.6619999999999999</v>
      </c>
      <c r="F449" s="21">
        <f t="shared" si="6"/>
        <v>69.930000000000007</v>
      </c>
    </row>
    <row r="450" spans="1:6" x14ac:dyDescent="0.25">
      <c r="A450" s="15">
        <v>48</v>
      </c>
      <c r="B450" s="6" t="s">
        <v>478</v>
      </c>
      <c r="C450" s="3" t="s">
        <v>1143</v>
      </c>
      <c r="D450" s="3">
        <v>37</v>
      </c>
      <c r="E450" s="21">
        <v>0.49399999999999999</v>
      </c>
      <c r="F450" s="21">
        <f t="shared" si="6"/>
        <v>18.277999999999999</v>
      </c>
    </row>
    <row r="451" spans="1:6" x14ac:dyDescent="0.25">
      <c r="A451" s="15">
        <v>49</v>
      </c>
      <c r="B451" s="7" t="s">
        <v>479</v>
      </c>
      <c r="C451" s="3" t="s">
        <v>3</v>
      </c>
      <c r="D451" s="5">
        <v>50</v>
      </c>
      <c r="E451" s="21">
        <v>1.5049999999999999</v>
      </c>
      <c r="F451" s="21">
        <f t="shared" si="6"/>
        <v>75.25</v>
      </c>
    </row>
    <row r="452" spans="1:6" x14ac:dyDescent="0.25">
      <c r="A452" s="15">
        <v>50</v>
      </c>
      <c r="B452" s="6" t="s">
        <v>480</v>
      </c>
      <c r="C452" s="3" t="s">
        <v>1142</v>
      </c>
      <c r="D452" s="3">
        <v>12</v>
      </c>
      <c r="E452" s="21">
        <v>5.3520000000000003</v>
      </c>
      <c r="F452" s="21">
        <f t="shared" si="6"/>
        <v>64.224000000000004</v>
      </c>
    </row>
    <row r="453" spans="1:6" x14ac:dyDescent="0.25">
      <c r="A453" s="15">
        <v>51</v>
      </c>
      <c r="B453" s="6" t="s">
        <v>91</v>
      </c>
      <c r="C453" s="3" t="s">
        <v>1142</v>
      </c>
      <c r="D453" s="3">
        <v>12</v>
      </c>
      <c r="E453" s="21">
        <v>1.4390000000000001</v>
      </c>
      <c r="F453" s="21">
        <f t="shared" si="6"/>
        <v>17.268000000000001</v>
      </c>
    </row>
    <row r="454" spans="1:6" ht="20.399999999999999" x14ac:dyDescent="0.25">
      <c r="A454" s="15">
        <v>52</v>
      </c>
      <c r="B454" s="7" t="s">
        <v>482</v>
      </c>
      <c r="C454" s="5" t="s">
        <v>1143</v>
      </c>
      <c r="D454" s="3">
        <v>4.5</v>
      </c>
      <c r="E454" s="21">
        <v>5.0380000000000003</v>
      </c>
      <c r="F454" s="21">
        <f t="shared" si="6"/>
        <v>22.670999999999999</v>
      </c>
    </row>
    <row r="455" spans="1:6" x14ac:dyDescent="0.25">
      <c r="A455" s="15">
        <v>53</v>
      </c>
      <c r="B455" s="7" t="s">
        <v>481</v>
      </c>
      <c r="C455" s="3" t="s">
        <v>1142</v>
      </c>
      <c r="D455" s="3">
        <v>48</v>
      </c>
      <c r="E455" s="21">
        <v>1.5629999999999999</v>
      </c>
      <c r="F455" s="21">
        <f t="shared" si="6"/>
        <v>75.024000000000001</v>
      </c>
    </row>
    <row r="456" spans="1:6" x14ac:dyDescent="0.25">
      <c r="A456" s="15">
        <v>54</v>
      </c>
      <c r="B456" s="6" t="s">
        <v>91</v>
      </c>
      <c r="C456" s="3" t="s">
        <v>1142</v>
      </c>
      <c r="D456" s="3">
        <v>48</v>
      </c>
      <c r="E456" s="21">
        <v>1.4390000000000001</v>
      </c>
      <c r="F456" s="21">
        <f t="shared" si="6"/>
        <v>69.072000000000003</v>
      </c>
    </row>
    <row r="457" spans="1:6" x14ac:dyDescent="0.25">
      <c r="A457" s="15">
        <v>55</v>
      </c>
      <c r="B457" s="7" t="s">
        <v>483</v>
      </c>
      <c r="C457" s="3" t="s">
        <v>1143</v>
      </c>
      <c r="D457" s="3">
        <v>12</v>
      </c>
      <c r="E457" s="21">
        <v>2.8839999999999999</v>
      </c>
      <c r="F457" s="21">
        <f t="shared" ref="F457:F520" si="7">ROUND(D457*E457,3)</f>
        <v>34.607999999999997</v>
      </c>
    </row>
    <row r="458" spans="1:6" x14ac:dyDescent="0.25">
      <c r="A458" s="15">
        <v>56</v>
      </c>
      <c r="B458" s="7" t="s">
        <v>484</v>
      </c>
      <c r="C458" s="3" t="s">
        <v>1142</v>
      </c>
      <c r="D458" s="3">
        <v>52</v>
      </c>
      <c r="E458" s="21">
        <v>0.73899999999999999</v>
      </c>
      <c r="F458" s="21">
        <f t="shared" si="7"/>
        <v>38.427999999999997</v>
      </c>
    </row>
    <row r="459" spans="1:6" x14ac:dyDescent="0.25">
      <c r="A459" s="15">
        <v>57</v>
      </c>
      <c r="B459" s="6" t="s">
        <v>91</v>
      </c>
      <c r="C459" s="3" t="s">
        <v>1142</v>
      </c>
      <c r="D459" s="3">
        <v>52</v>
      </c>
      <c r="E459" s="21">
        <v>1.4390000000000001</v>
      </c>
      <c r="F459" s="21">
        <f t="shared" si="7"/>
        <v>74.828000000000003</v>
      </c>
    </row>
    <row r="460" spans="1:6" x14ac:dyDescent="0.25">
      <c r="A460" s="15">
        <v>58</v>
      </c>
      <c r="B460" s="7" t="s">
        <v>485</v>
      </c>
      <c r="C460" s="3" t="s">
        <v>1143</v>
      </c>
      <c r="D460" s="3">
        <v>8</v>
      </c>
      <c r="E460" s="21">
        <v>2.8839999999999999</v>
      </c>
      <c r="F460" s="21">
        <f t="shared" si="7"/>
        <v>23.071999999999999</v>
      </c>
    </row>
    <row r="461" spans="1:6" x14ac:dyDescent="0.25">
      <c r="A461" s="15"/>
      <c r="B461" s="9" t="s">
        <v>104</v>
      </c>
      <c r="C461" s="5"/>
      <c r="D461" s="5"/>
      <c r="E461" s="21">
        <v>0</v>
      </c>
      <c r="F461" s="21">
        <f t="shared" si="7"/>
        <v>0</v>
      </c>
    </row>
    <row r="462" spans="1:6" ht="20.399999999999999" x14ac:dyDescent="0.25">
      <c r="A462" s="15">
        <v>1</v>
      </c>
      <c r="B462" s="7" t="s">
        <v>738</v>
      </c>
      <c r="C462" s="5" t="s">
        <v>1142</v>
      </c>
      <c r="D462" s="5">
        <v>6</v>
      </c>
      <c r="E462" s="21">
        <v>212.37700000000001</v>
      </c>
      <c r="F462" s="21">
        <f t="shared" si="7"/>
        <v>1274.2619999999999</v>
      </c>
    </row>
    <row r="463" spans="1:6" x14ac:dyDescent="0.25">
      <c r="A463" s="15">
        <v>2</v>
      </c>
      <c r="B463" s="7" t="s">
        <v>75</v>
      </c>
      <c r="C463" s="5" t="s">
        <v>1142</v>
      </c>
      <c r="D463" s="5">
        <v>6</v>
      </c>
      <c r="E463" s="21">
        <v>46.798000000000002</v>
      </c>
      <c r="F463" s="21">
        <f t="shared" si="7"/>
        <v>280.78800000000001</v>
      </c>
    </row>
    <row r="464" spans="1:6" x14ac:dyDescent="0.25">
      <c r="A464" s="15">
        <v>3</v>
      </c>
      <c r="B464" s="7" t="s">
        <v>14</v>
      </c>
      <c r="C464" s="5" t="s">
        <v>1142</v>
      </c>
      <c r="D464" s="5">
        <v>6</v>
      </c>
      <c r="E464" s="21">
        <v>33.420999999999999</v>
      </c>
      <c r="F464" s="21">
        <f t="shared" si="7"/>
        <v>200.52600000000001</v>
      </c>
    </row>
    <row r="465" spans="1:6" x14ac:dyDescent="0.25">
      <c r="A465" s="15">
        <v>4</v>
      </c>
      <c r="B465" s="7" t="s">
        <v>76</v>
      </c>
      <c r="C465" s="5" t="s">
        <v>1142</v>
      </c>
      <c r="D465" s="5">
        <v>6</v>
      </c>
      <c r="E465" s="21">
        <v>16.646000000000001</v>
      </c>
      <c r="F465" s="21">
        <f t="shared" si="7"/>
        <v>99.876000000000005</v>
      </c>
    </row>
    <row r="466" spans="1:6" ht="20.399999999999999" x14ac:dyDescent="0.25">
      <c r="A466" s="15">
        <v>5</v>
      </c>
      <c r="B466" s="6" t="s">
        <v>232</v>
      </c>
      <c r="C466" s="3" t="s">
        <v>3</v>
      </c>
      <c r="D466" s="3">
        <v>36</v>
      </c>
      <c r="E466" s="21">
        <v>7.8380000000000001</v>
      </c>
      <c r="F466" s="21">
        <f t="shared" si="7"/>
        <v>282.16800000000001</v>
      </c>
    </row>
    <row r="467" spans="1:6" x14ac:dyDescent="0.25">
      <c r="A467" s="15">
        <v>6</v>
      </c>
      <c r="B467" s="7" t="s">
        <v>233</v>
      </c>
      <c r="C467" s="5" t="s">
        <v>1142</v>
      </c>
      <c r="D467" s="5">
        <v>12</v>
      </c>
      <c r="E467" s="21">
        <v>11.494</v>
      </c>
      <c r="F467" s="21">
        <f t="shared" si="7"/>
        <v>137.928</v>
      </c>
    </row>
    <row r="468" spans="1:6" x14ac:dyDescent="0.25">
      <c r="A468" s="15">
        <v>7</v>
      </c>
      <c r="B468" s="7" t="s">
        <v>234</v>
      </c>
      <c r="C468" s="5" t="s">
        <v>1142</v>
      </c>
      <c r="D468" s="5">
        <v>12</v>
      </c>
      <c r="E468" s="21">
        <v>5.3049999999999997</v>
      </c>
      <c r="F468" s="21">
        <f t="shared" si="7"/>
        <v>63.66</v>
      </c>
    </row>
    <row r="469" spans="1:6" x14ac:dyDescent="0.25">
      <c r="A469" s="15">
        <v>8</v>
      </c>
      <c r="B469" s="7" t="s">
        <v>235</v>
      </c>
      <c r="C469" s="5" t="s">
        <v>1142</v>
      </c>
      <c r="D469" s="5">
        <v>12</v>
      </c>
      <c r="E469" s="21">
        <v>4.4210000000000003</v>
      </c>
      <c r="F469" s="21">
        <f t="shared" si="7"/>
        <v>53.052</v>
      </c>
    </row>
    <row r="470" spans="1:6" x14ac:dyDescent="0.25">
      <c r="A470" s="15">
        <v>9</v>
      </c>
      <c r="B470" s="7" t="s">
        <v>561</v>
      </c>
      <c r="C470" s="5" t="s">
        <v>1142</v>
      </c>
      <c r="D470" s="5">
        <v>17</v>
      </c>
      <c r="E470" s="21">
        <v>6.7489999999999997</v>
      </c>
      <c r="F470" s="21">
        <f t="shared" si="7"/>
        <v>114.733</v>
      </c>
    </row>
    <row r="471" spans="1:6" x14ac:dyDescent="0.25">
      <c r="A471" s="15">
        <v>10</v>
      </c>
      <c r="B471" s="7" t="s">
        <v>562</v>
      </c>
      <c r="C471" s="5" t="s">
        <v>1142</v>
      </c>
      <c r="D471" s="5">
        <v>10</v>
      </c>
      <c r="E471" s="21">
        <v>5.4219999999999997</v>
      </c>
      <c r="F471" s="21">
        <f t="shared" si="7"/>
        <v>54.22</v>
      </c>
    </row>
    <row r="472" spans="1:6" x14ac:dyDescent="0.25">
      <c r="A472" s="15">
        <v>11</v>
      </c>
      <c r="B472" s="7" t="s">
        <v>103</v>
      </c>
      <c r="C472" s="5" t="s">
        <v>0</v>
      </c>
      <c r="D472" s="5">
        <v>54</v>
      </c>
      <c r="E472" s="21">
        <v>0.74199999999999999</v>
      </c>
      <c r="F472" s="21">
        <f t="shared" si="7"/>
        <v>40.067999999999998</v>
      </c>
    </row>
    <row r="473" spans="1:6" x14ac:dyDescent="0.25">
      <c r="A473" s="15">
        <v>12</v>
      </c>
      <c r="B473" s="7" t="s">
        <v>739</v>
      </c>
      <c r="C473" s="3" t="s">
        <v>2</v>
      </c>
      <c r="D473" s="5">
        <v>0.25</v>
      </c>
      <c r="E473" s="21">
        <v>86.74</v>
      </c>
      <c r="F473" s="21">
        <f t="shared" si="7"/>
        <v>21.684999999999999</v>
      </c>
    </row>
    <row r="474" spans="1:6" x14ac:dyDescent="0.25">
      <c r="A474" s="15">
        <v>13</v>
      </c>
      <c r="B474" s="6" t="s">
        <v>743</v>
      </c>
      <c r="C474" s="3" t="s">
        <v>3</v>
      </c>
      <c r="D474" s="5">
        <v>6</v>
      </c>
      <c r="E474" s="21">
        <v>1.605</v>
      </c>
      <c r="F474" s="21">
        <f t="shared" si="7"/>
        <v>9.6300000000000008</v>
      </c>
    </row>
    <row r="475" spans="1:6" x14ac:dyDescent="0.25">
      <c r="A475" s="15">
        <v>14</v>
      </c>
      <c r="B475" s="7" t="s">
        <v>740</v>
      </c>
      <c r="C475" s="5" t="s">
        <v>1142</v>
      </c>
      <c r="D475" s="5">
        <v>6</v>
      </c>
      <c r="E475" s="21">
        <v>2.8290000000000002</v>
      </c>
      <c r="F475" s="21">
        <f t="shared" si="7"/>
        <v>16.974</v>
      </c>
    </row>
    <row r="476" spans="1:6" x14ac:dyDescent="0.25">
      <c r="A476" s="15"/>
      <c r="B476" s="9" t="s">
        <v>560</v>
      </c>
      <c r="C476" s="5"/>
      <c r="D476" s="5"/>
      <c r="E476" s="21">
        <v>0</v>
      </c>
      <c r="F476" s="21">
        <f t="shared" si="7"/>
        <v>0</v>
      </c>
    </row>
    <row r="477" spans="1:6" ht="20.399999999999999" x14ac:dyDescent="0.25">
      <c r="A477" s="15">
        <v>1</v>
      </c>
      <c r="B477" s="7" t="s">
        <v>741</v>
      </c>
      <c r="C477" s="5" t="s">
        <v>1142</v>
      </c>
      <c r="D477" s="5">
        <v>1</v>
      </c>
      <c r="E477" s="21">
        <v>212.37700000000001</v>
      </c>
      <c r="F477" s="21">
        <f t="shared" si="7"/>
        <v>212.37700000000001</v>
      </c>
    </row>
    <row r="478" spans="1:6" x14ac:dyDescent="0.25">
      <c r="A478" s="15">
        <v>2</v>
      </c>
      <c r="B478" s="7" t="s">
        <v>75</v>
      </c>
      <c r="C478" s="5" t="s">
        <v>1142</v>
      </c>
      <c r="D478" s="5">
        <v>1</v>
      </c>
      <c r="E478" s="21">
        <v>46.798000000000002</v>
      </c>
      <c r="F478" s="21">
        <f t="shared" si="7"/>
        <v>46.798000000000002</v>
      </c>
    </row>
    <row r="479" spans="1:6" x14ac:dyDescent="0.25">
      <c r="A479" s="15">
        <v>3</v>
      </c>
      <c r="B479" s="7" t="s">
        <v>14</v>
      </c>
      <c r="C479" s="5" t="s">
        <v>1142</v>
      </c>
      <c r="D479" s="5">
        <v>1</v>
      </c>
      <c r="E479" s="21">
        <v>33.420999999999999</v>
      </c>
      <c r="F479" s="21">
        <f t="shared" si="7"/>
        <v>33.420999999999999</v>
      </c>
    </row>
    <row r="480" spans="1:6" x14ac:dyDescent="0.25">
      <c r="A480" s="15">
        <v>4</v>
      </c>
      <c r="B480" s="7" t="s">
        <v>76</v>
      </c>
      <c r="C480" s="5" t="s">
        <v>1142</v>
      </c>
      <c r="D480" s="5">
        <v>1</v>
      </c>
      <c r="E480" s="21">
        <v>16.646000000000001</v>
      </c>
      <c r="F480" s="21">
        <f t="shared" si="7"/>
        <v>16.646000000000001</v>
      </c>
    </row>
    <row r="481" spans="1:6" ht="20.399999999999999" x14ac:dyDescent="0.25">
      <c r="A481" s="15">
        <v>5</v>
      </c>
      <c r="B481" s="6" t="s">
        <v>232</v>
      </c>
      <c r="C481" s="3" t="s">
        <v>3</v>
      </c>
      <c r="D481" s="3">
        <v>16.399999999999999</v>
      </c>
      <c r="E481" s="21">
        <v>7.8380000000000001</v>
      </c>
      <c r="F481" s="21">
        <f t="shared" si="7"/>
        <v>128.54300000000001</v>
      </c>
    </row>
    <row r="482" spans="1:6" x14ac:dyDescent="0.25">
      <c r="A482" s="15">
        <v>6</v>
      </c>
      <c r="B482" s="7" t="s">
        <v>233</v>
      </c>
      <c r="C482" s="5" t="s">
        <v>1142</v>
      </c>
      <c r="D482" s="5">
        <v>8</v>
      </c>
      <c r="E482" s="21">
        <v>11.494</v>
      </c>
      <c r="F482" s="21">
        <f t="shared" si="7"/>
        <v>91.951999999999998</v>
      </c>
    </row>
    <row r="483" spans="1:6" x14ac:dyDescent="0.25">
      <c r="A483" s="15">
        <v>7</v>
      </c>
      <c r="B483" s="7" t="s">
        <v>234</v>
      </c>
      <c r="C483" s="5" t="s">
        <v>1142</v>
      </c>
      <c r="D483" s="5">
        <v>8</v>
      </c>
      <c r="E483" s="21">
        <v>5.3049999999999997</v>
      </c>
      <c r="F483" s="21">
        <f t="shared" si="7"/>
        <v>42.44</v>
      </c>
    </row>
    <row r="484" spans="1:6" x14ac:dyDescent="0.25">
      <c r="A484" s="15">
        <v>8</v>
      </c>
      <c r="B484" s="7" t="s">
        <v>235</v>
      </c>
      <c r="C484" s="5" t="s">
        <v>1142</v>
      </c>
      <c r="D484" s="5">
        <v>8</v>
      </c>
      <c r="E484" s="21">
        <v>4.4210000000000003</v>
      </c>
      <c r="F484" s="21">
        <f t="shared" si="7"/>
        <v>35.368000000000002</v>
      </c>
    </row>
    <row r="485" spans="1:6" x14ac:dyDescent="0.25">
      <c r="A485" s="15">
        <v>9</v>
      </c>
      <c r="B485" s="7" t="s">
        <v>561</v>
      </c>
      <c r="C485" s="5" t="s">
        <v>1142</v>
      </c>
      <c r="D485" s="5">
        <v>9</v>
      </c>
      <c r="E485" s="21">
        <v>6.7489999999999997</v>
      </c>
      <c r="F485" s="21">
        <f t="shared" si="7"/>
        <v>60.741</v>
      </c>
    </row>
    <row r="486" spans="1:6" x14ac:dyDescent="0.25">
      <c r="A486" s="15">
        <v>10</v>
      </c>
      <c r="B486" s="7" t="s">
        <v>742</v>
      </c>
      <c r="C486" s="5" t="s">
        <v>1142</v>
      </c>
      <c r="D486" s="5">
        <v>9</v>
      </c>
      <c r="E486" s="21">
        <v>6.7489999999999997</v>
      </c>
      <c r="F486" s="21">
        <f t="shared" si="7"/>
        <v>60.741</v>
      </c>
    </row>
    <row r="487" spans="1:6" x14ac:dyDescent="0.25">
      <c r="A487" s="15">
        <v>11</v>
      </c>
      <c r="B487" s="7" t="s">
        <v>562</v>
      </c>
      <c r="C487" s="5" t="s">
        <v>1142</v>
      </c>
      <c r="D487" s="5">
        <v>2</v>
      </c>
      <c r="E487" s="21">
        <v>5.4219999999999997</v>
      </c>
      <c r="F487" s="21">
        <f t="shared" si="7"/>
        <v>10.843999999999999</v>
      </c>
    </row>
    <row r="488" spans="1:6" x14ac:dyDescent="0.25">
      <c r="A488" s="15">
        <v>12</v>
      </c>
      <c r="B488" s="7" t="s">
        <v>103</v>
      </c>
      <c r="C488" s="5" t="s">
        <v>0</v>
      </c>
      <c r="D488" s="5">
        <v>36</v>
      </c>
      <c r="E488" s="21">
        <v>0.74199999999999999</v>
      </c>
      <c r="F488" s="21">
        <f t="shared" si="7"/>
        <v>26.712</v>
      </c>
    </row>
    <row r="489" spans="1:6" x14ac:dyDescent="0.25">
      <c r="A489" s="15">
        <v>13</v>
      </c>
      <c r="B489" s="7" t="s">
        <v>739</v>
      </c>
      <c r="C489" s="3" t="s">
        <v>2</v>
      </c>
      <c r="D489" s="5">
        <v>0.16</v>
      </c>
      <c r="E489" s="21">
        <v>86.74</v>
      </c>
      <c r="F489" s="21">
        <f t="shared" si="7"/>
        <v>13.878</v>
      </c>
    </row>
    <row r="490" spans="1:6" x14ac:dyDescent="0.25">
      <c r="A490" s="15">
        <v>14</v>
      </c>
      <c r="B490" s="6" t="s">
        <v>743</v>
      </c>
      <c r="C490" s="3" t="s">
        <v>3</v>
      </c>
      <c r="D490" s="5">
        <v>4</v>
      </c>
      <c r="E490" s="21">
        <v>1.605</v>
      </c>
      <c r="F490" s="21">
        <f t="shared" si="7"/>
        <v>6.42</v>
      </c>
    </row>
    <row r="491" spans="1:6" x14ac:dyDescent="0.25">
      <c r="A491" s="15">
        <v>15</v>
      </c>
      <c r="B491" s="7" t="s">
        <v>740</v>
      </c>
      <c r="C491" s="5" t="s">
        <v>1142</v>
      </c>
      <c r="D491" s="5">
        <v>4</v>
      </c>
      <c r="E491" s="21">
        <v>2.8290000000000002</v>
      </c>
      <c r="F491" s="21">
        <f t="shared" si="7"/>
        <v>11.316000000000001</v>
      </c>
    </row>
    <row r="492" spans="1:6" x14ac:dyDescent="0.25">
      <c r="A492" s="15"/>
      <c r="B492" s="9" t="s">
        <v>563</v>
      </c>
      <c r="C492" s="5"/>
      <c r="D492" s="5"/>
      <c r="E492" s="21">
        <v>0</v>
      </c>
      <c r="F492" s="21">
        <f t="shared" si="7"/>
        <v>0</v>
      </c>
    </row>
    <row r="493" spans="1:6" ht="20.399999999999999" x14ac:dyDescent="0.25">
      <c r="A493" s="15">
        <v>1</v>
      </c>
      <c r="B493" s="7" t="s">
        <v>145</v>
      </c>
      <c r="C493" s="5" t="s">
        <v>1142</v>
      </c>
      <c r="D493" s="5">
        <v>3</v>
      </c>
      <c r="E493" s="21">
        <v>142.32300000000001</v>
      </c>
      <c r="F493" s="21">
        <f t="shared" si="7"/>
        <v>426.96899999999999</v>
      </c>
    </row>
    <row r="494" spans="1:6" x14ac:dyDescent="0.25">
      <c r="A494" s="15">
        <v>2</v>
      </c>
      <c r="B494" s="7" t="s">
        <v>75</v>
      </c>
      <c r="C494" s="5" t="s">
        <v>1142</v>
      </c>
      <c r="D494" s="5">
        <v>3</v>
      </c>
      <c r="E494" s="21">
        <v>46.798000000000002</v>
      </c>
      <c r="F494" s="21">
        <f t="shared" si="7"/>
        <v>140.39400000000001</v>
      </c>
    </row>
    <row r="495" spans="1:6" x14ac:dyDescent="0.25">
      <c r="A495" s="15">
        <v>3</v>
      </c>
      <c r="B495" s="7" t="s">
        <v>14</v>
      </c>
      <c r="C495" s="5" t="s">
        <v>1142</v>
      </c>
      <c r="D495" s="5">
        <v>3</v>
      </c>
      <c r="E495" s="21">
        <v>33.420999999999999</v>
      </c>
      <c r="F495" s="21">
        <f t="shared" si="7"/>
        <v>100.26300000000001</v>
      </c>
    </row>
    <row r="496" spans="1:6" x14ac:dyDescent="0.25">
      <c r="A496" s="15">
        <v>4</v>
      </c>
      <c r="B496" s="7" t="s">
        <v>76</v>
      </c>
      <c r="C496" s="5" t="s">
        <v>1142</v>
      </c>
      <c r="D496" s="5">
        <v>3</v>
      </c>
      <c r="E496" s="21">
        <v>16.646000000000001</v>
      </c>
      <c r="F496" s="21">
        <f t="shared" si="7"/>
        <v>49.938000000000002</v>
      </c>
    </row>
    <row r="497" spans="1:6" ht="20.399999999999999" x14ac:dyDescent="0.25">
      <c r="A497" s="15">
        <v>5</v>
      </c>
      <c r="B497" s="6" t="s">
        <v>232</v>
      </c>
      <c r="C497" s="3" t="s">
        <v>3</v>
      </c>
      <c r="D497" s="3">
        <v>19.399999999999999</v>
      </c>
      <c r="E497" s="21">
        <v>7.8380000000000001</v>
      </c>
      <c r="F497" s="21">
        <f t="shared" si="7"/>
        <v>152.05699999999999</v>
      </c>
    </row>
    <row r="498" spans="1:6" x14ac:dyDescent="0.25">
      <c r="A498" s="15">
        <v>6</v>
      </c>
      <c r="B498" s="7" t="s">
        <v>236</v>
      </c>
      <c r="C498" s="5" t="s">
        <v>1142</v>
      </c>
      <c r="D498" s="5">
        <v>6</v>
      </c>
      <c r="E498" s="21">
        <v>7.0739999999999998</v>
      </c>
      <c r="F498" s="21">
        <f t="shared" si="7"/>
        <v>42.444000000000003</v>
      </c>
    </row>
    <row r="499" spans="1:6" x14ac:dyDescent="0.25">
      <c r="A499" s="15">
        <v>7</v>
      </c>
      <c r="B499" s="7" t="s">
        <v>234</v>
      </c>
      <c r="C499" s="5" t="s">
        <v>1142</v>
      </c>
      <c r="D499" s="5">
        <v>6</v>
      </c>
      <c r="E499" s="21">
        <v>5.3049999999999997</v>
      </c>
      <c r="F499" s="21">
        <f t="shared" si="7"/>
        <v>31.83</v>
      </c>
    </row>
    <row r="500" spans="1:6" x14ac:dyDescent="0.25">
      <c r="A500" s="15">
        <v>8</v>
      </c>
      <c r="B500" s="7" t="s">
        <v>235</v>
      </c>
      <c r="C500" s="5" t="s">
        <v>1142</v>
      </c>
      <c r="D500" s="5">
        <v>6</v>
      </c>
      <c r="E500" s="21">
        <v>4.4210000000000003</v>
      </c>
      <c r="F500" s="21">
        <f t="shared" si="7"/>
        <v>26.526</v>
      </c>
    </row>
    <row r="501" spans="1:6" x14ac:dyDescent="0.25">
      <c r="A501" s="15">
        <v>9</v>
      </c>
      <c r="B501" s="7" t="s">
        <v>561</v>
      </c>
      <c r="C501" s="5" t="s">
        <v>1142</v>
      </c>
      <c r="D501" s="5">
        <v>3</v>
      </c>
      <c r="E501" s="21">
        <v>6.7489999999999997</v>
      </c>
      <c r="F501" s="21">
        <f t="shared" si="7"/>
        <v>20.247</v>
      </c>
    </row>
    <row r="502" spans="1:6" x14ac:dyDescent="0.25">
      <c r="A502" s="15">
        <v>10</v>
      </c>
      <c r="B502" s="7" t="s">
        <v>144</v>
      </c>
      <c r="C502" s="5" t="s">
        <v>1142</v>
      </c>
      <c r="D502" s="5">
        <v>3</v>
      </c>
      <c r="E502" s="21">
        <v>5.4219999999999997</v>
      </c>
      <c r="F502" s="21">
        <f t="shared" si="7"/>
        <v>16.265999999999998</v>
      </c>
    </row>
    <row r="503" spans="1:6" x14ac:dyDescent="0.25">
      <c r="A503" s="15">
        <v>11</v>
      </c>
      <c r="B503" s="7" t="s">
        <v>103</v>
      </c>
      <c r="C503" s="5" t="s">
        <v>0</v>
      </c>
      <c r="D503" s="5">
        <v>27</v>
      </c>
      <c r="E503" s="21">
        <v>0.74199999999999999</v>
      </c>
      <c r="F503" s="21">
        <f t="shared" si="7"/>
        <v>20.033999999999999</v>
      </c>
    </row>
    <row r="504" spans="1:6" x14ac:dyDescent="0.25">
      <c r="A504" s="15">
        <v>12</v>
      </c>
      <c r="B504" s="7" t="s">
        <v>739</v>
      </c>
      <c r="C504" s="3" t="s">
        <v>2</v>
      </c>
      <c r="D504" s="5">
        <v>0.12</v>
      </c>
      <c r="E504" s="21">
        <v>86.74</v>
      </c>
      <c r="F504" s="21">
        <f t="shared" si="7"/>
        <v>10.409000000000001</v>
      </c>
    </row>
    <row r="505" spans="1:6" x14ac:dyDescent="0.25">
      <c r="A505" s="15">
        <v>13</v>
      </c>
      <c r="B505" s="6" t="s">
        <v>743</v>
      </c>
      <c r="C505" s="3" t="s">
        <v>3</v>
      </c>
      <c r="D505" s="5">
        <v>3</v>
      </c>
      <c r="E505" s="21">
        <v>1.605</v>
      </c>
      <c r="F505" s="21">
        <f t="shared" si="7"/>
        <v>4.8150000000000004</v>
      </c>
    </row>
    <row r="506" spans="1:6" x14ac:dyDescent="0.25">
      <c r="A506" s="15">
        <v>14</v>
      </c>
      <c r="B506" s="7" t="s">
        <v>740</v>
      </c>
      <c r="C506" s="5" t="s">
        <v>1142</v>
      </c>
      <c r="D506" s="5">
        <v>3</v>
      </c>
      <c r="E506" s="21">
        <v>2.8290000000000002</v>
      </c>
      <c r="F506" s="21">
        <f t="shared" si="7"/>
        <v>8.4870000000000001</v>
      </c>
    </row>
    <row r="507" spans="1:6" x14ac:dyDescent="0.25">
      <c r="A507" s="15"/>
      <c r="B507" s="9" t="s">
        <v>564</v>
      </c>
      <c r="C507" s="5"/>
      <c r="D507" s="5"/>
      <c r="E507" s="21">
        <v>0</v>
      </c>
      <c r="F507" s="21">
        <f t="shared" si="7"/>
        <v>0</v>
      </c>
    </row>
    <row r="508" spans="1:6" ht="20.399999999999999" x14ac:dyDescent="0.25">
      <c r="A508" s="15">
        <v>1</v>
      </c>
      <c r="B508" s="7" t="s">
        <v>106</v>
      </c>
      <c r="C508" s="5" t="s">
        <v>1142</v>
      </c>
      <c r="D508" s="5">
        <v>2</v>
      </c>
      <c r="E508" s="21">
        <v>225.76900000000001</v>
      </c>
      <c r="F508" s="21">
        <f t="shared" si="7"/>
        <v>451.53800000000001</v>
      </c>
    </row>
    <row r="509" spans="1:6" x14ac:dyDescent="0.25">
      <c r="A509" s="15">
        <v>2</v>
      </c>
      <c r="B509" s="7" t="s">
        <v>77</v>
      </c>
      <c r="C509" s="5" t="s">
        <v>1142</v>
      </c>
      <c r="D509" s="5">
        <v>2</v>
      </c>
      <c r="E509" s="21">
        <v>52.978999999999999</v>
      </c>
      <c r="F509" s="21">
        <f t="shared" si="7"/>
        <v>105.958</v>
      </c>
    </row>
    <row r="510" spans="1:6" x14ac:dyDescent="0.25">
      <c r="A510" s="15">
        <v>3</v>
      </c>
      <c r="B510" s="7" t="s">
        <v>146</v>
      </c>
      <c r="C510" s="5" t="s">
        <v>1142</v>
      </c>
      <c r="D510" s="5">
        <v>1</v>
      </c>
      <c r="E510" s="21">
        <v>16.646000000000001</v>
      </c>
      <c r="F510" s="21">
        <f t="shared" si="7"/>
        <v>16.646000000000001</v>
      </c>
    </row>
    <row r="511" spans="1:6" x14ac:dyDescent="0.25">
      <c r="A511" s="15">
        <v>4</v>
      </c>
      <c r="B511" s="7" t="s">
        <v>15</v>
      </c>
      <c r="C511" s="5" t="s">
        <v>1142</v>
      </c>
      <c r="D511" s="5">
        <v>2</v>
      </c>
      <c r="E511" s="21">
        <v>29</v>
      </c>
      <c r="F511" s="21">
        <f t="shared" si="7"/>
        <v>58</v>
      </c>
    </row>
    <row r="512" spans="1:6" x14ac:dyDescent="0.25">
      <c r="A512" s="15">
        <v>5</v>
      </c>
      <c r="B512" s="7" t="s">
        <v>78</v>
      </c>
      <c r="C512" s="5" t="s">
        <v>1142</v>
      </c>
      <c r="D512" s="5">
        <v>2</v>
      </c>
      <c r="E512" s="21">
        <v>21.657</v>
      </c>
      <c r="F512" s="21">
        <f t="shared" si="7"/>
        <v>43.314</v>
      </c>
    </row>
    <row r="513" spans="1:6" x14ac:dyDescent="0.25">
      <c r="A513" s="15">
        <v>6</v>
      </c>
      <c r="B513" s="6" t="s">
        <v>239</v>
      </c>
      <c r="C513" s="3" t="s">
        <v>3</v>
      </c>
      <c r="D513" s="3">
        <v>11.2</v>
      </c>
      <c r="E513" s="21">
        <v>7.6340000000000003</v>
      </c>
      <c r="F513" s="21">
        <f t="shared" si="7"/>
        <v>85.501000000000005</v>
      </c>
    </row>
    <row r="514" spans="1:6" x14ac:dyDescent="0.25">
      <c r="A514" s="15">
        <v>7</v>
      </c>
      <c r="B514" s="7" t="s">
        <v>303</v>
      </c>
      <c r="C514" s="5" t="s">
        <v>1142</v>
      </c>
      <c r="D514" s="5">
        <v>4</v>
      </c>
      <c r="E514" s="21">
        <v>12.379</v>
      </c>
      <c r="F514" s="21">
        <f t="shared" si="7"/>
        <v>49.515999999999998</v>
      </c>
    </row>
    <row r="515" spans="1:6" x14ac:dyDescent="0.25">
      <c r="A515" s="15">
        <v>8</v>
      </c>
      <c r="B515" s="7" t="s">
        <v>247</v>
      </c>
      <c r="C515" s="5" t="s">
        <v>1142</v>
      </c>
      <c r="D515" s="5">
        <v>4</v>
      </c>
      <c r="E515" s="21">
        <v>7.0739999999999998</v>
      </c>
      <c r="F515" s="21">
        <f t="shared" si="7"/>
        <v>28.295999999999999</v>
      </c>
    </row>
    <row r="516" spans="1:6" x14ac:dyDescent="0.25">
      <c r="A516" s="15">
        <v>9</v>
      </c>
      <c r="B516" s="7" t="s">
        <v>561</v>
      </c>
      <c r="C516" s="5" t="s">
        <v>1142</v>
      </c>
      <c r="D516" s="5">
        <v>3</v>
      </c>
      <c r="E516" s="21">
        <v>6.7489999999999997</v>
      </c>
      <c r="F516" s="21">
        <f t="shared" si="7"/>
        <v>20.247</v>
      </c>
    </row>
    <row r="517" spans="1:6" x14ac:dyDescent="0.25">
      <c r="A517" s="15">
        <v>10</v>
      </c>
      <c r="B517" s="7" t="s">
        <v>565</v>
      </c>
      <c r="C517" s="5" t="s">
        <v>1142</v>
      </c>
      <c r="D517" s="5">
        <v>2</v>
      </c>
      <c r="E517" s="21">
        <v>5.4219999999999997</v>
      </c>
      <c r="F517" s="21">
        <f t="shared" si="7"/>
        <v>10.843999999999999</v>
      </c>
    </row>
    <row r="518" spans="1:6" x14ac:dyDescent="0.25">
      <c r="A518" s="15">
        <v>11</v>
      </c>
      <c r="B518" s="7" t="s">
        <v>103</v>
      </c>
      <c r="C518" s="5" t="s">
        <v>0</v>
      </c>
      <c r="D518" s="5">
        <v>24</v>
      </c>
      <c r="E518" s="21">
        <v>0.74199999999999999</v>
      </c>
      <c r="F518" s="21">
        <f t="shared" si="7"/>
        <v>17.808</v>
      </c>
    </row>
    <row r="519" spans="1:6" x14ac:dyDescent="0.25">
      <c r="A519" s="15">
        <v>12</v>
      </c>
      <c r="B519" s="7" t="s">
        <v>739</v>
      </c>
      <c r="C519" s="3" t="s">
        <v>2</v>
      </c>
      <c r="D519" s="5">
        <v>0.1</v>
      </c>
      <c r="E519" s="21">
        <v>86.74</v>
      </c>
      <c r="F519" s="21">
        <f t="shared" si="7"/>
        <v>8.6739999999999995</v>
      </c>
    </row>
    <row r="520" spans="1:6" x14ac:dyDescent="0.25">
      <c r="A520" s="15">
        <v>13</v>
      </c>
      <c r="B520" s="6" t="s">
        <v>743</v>
      </c>
      <c r="C520" s="3" t="s">
        <v>3</v>
      </c>
      <c r="D520" s="5">
        <v>2</v>
      </c>
      <c r="E520" s="21">
        <v>1.605</v>
      </c>
      <c r="F520" s="21">
        <f t="shared" si="7"/>
        <v>3.21</v>
      </c>
    </row>
    <row r="521" spans="1:6" x14ac:dyDescent="0.25">
      <c r="A521" s="15">
        <v>14</v>
      </c>
      <c r="B521" s="7" t="s">
        <v>566</v>
      </c>
      <c r="C521" s="5" t="s">
        <v>1142</v>
      </c>
      <c r="D521" s="5">
        <v>2</v>
      </c>
      <c r="E521" s="21">
        <v>3.5369999999999999</v>
      </c>
      <c r="F521" s="21">
        <f t="shared" ref="F521:F584" si="8">ROUND(D521*E521,3)</f>
        <v>7.0739999999999998</v>
      </c>
    </row>
    <row r="522" spans="1:6" x14ac:dyDescent="0.25">
      <c r="A522" s="15"/>
      <c r="B522" s="8" t="s">
        <v>567</v>
      </c>
      <c r="C522" s="3"/>
      <c r="D522" s="3"/>
      <c r="E522" s="21">
        <v>0</v>
      </c>
      <c r="F522" s="21">
        <f t="shared" si="8"/>
        <v>0</v>
      </c>
    </row>
    <row r="523" spans="1:6" ht="20.399999999999999" x14ac:dyDescent="0.25">
      <c r="A523" s="15">
        <v>1</v>
      </c>
      <c r="B523" s="7" t="s">
        <v>211</v>
      </c>
      <c r="C523" s="5" t="s">
        <v>1142</v>
      </c>
      <c r="D523" s="5">
        <v>1</v>
      </c>
      <c r="E523" s="21">
        <v>58.877000000000002</v>
      </c>
      <c r="F523" s="21">
        <f t="shared" si="8"/>
        <v>58.877000000000002</v>
      </c>
    </row>
    <row r="524" spans="1:6" x14ac:dyDescent="0.25">
      <c r="A524" s="15">
        <v>2</v>
      </c>
      <c r="B524" s="7" t="s">
        <v>75</v>
      </c>
      <c r="C524" s="5" t="s">
        <v>1142</v>
      </c>
      <c r="D524" s="5">
        <v>5</v>
      </c>
      <c r="E524" s="21">
        <v>46.798000000000002</v>
      </c>
      <c r="F524" s="21">
        <f t="shared" si="8"/>
        <v>233.99</v>
      </c>
    </row>
    <row r="525" spans="1:6" x14ac:dyDescent="0.25">
      <c r="A525" s="15">
        <v>3</v>
      </c>
      <c r="B525" s="7" t="s">
        <v>14</v>
      </c>
      <c r="C525" s="5" t="s">
        <v>1142</v>
      </c>
      <c r="D525" s="5">
        <v>5</v>
      </c>
      <c r="E525" s="21">
        <v>33.420999999999999</v>
      </c>
      <c r="F525" s="21">
        <f t="shared" si="8"/>
        <v>167.10499999999999</v>
      </c>
    </row>
    <row r="526" spans="1:6" x14ac:dyDescent="0.25">
      <c r="A526" s="15">
        <v>4</v>
      </c>
      <c r="B526" s="7" t="s">
        <v>76</v>
      </c>
      <c r="C526" s="5" t="s">
        <v>1142</v>
      </c>
      <c r="D526" s="5">
        <v>5</v>
      </c>
      <c r="E526" s="21">
        <v>16.646000000000001</v>
      </c>
      <c r="F526" s="21">
        <f t="shared" si="8"/>
        <v>83.23</v>
      </c>
    </row>
    <row r="527" spans="1:6" ht="20.399999999999999" x14ac:dyDescent="0.25">
      <c r="A527" s="15">
        <v>5</v>
      </c>
      <c r="B527" s="6" t="s">
        <v>232</v>
      </c>
      <c r="C527" s="3" t="s">
        <v>3</v>
      </c>
      <c r="D527" s="3">
        <v>4.4000000000000004</v>
      </c>
      <c r="E527" s="21">
        <v>7.8380000000000001</v>
      </c>
      <c r="F527" s="21">
        <f t="shared" si="8"/>
        <v>34.487000000000002</v>
      </c>
    </row>
    <row r="528" spans="1:6" x14ac:dyDescent="0.25">
      <c r="A528" s="15">
        <v>6</v>
      </c>
      <c r="B528" s="7" t="s">
        <v>235</v>
      </c>
      <c r="C528" s="5" t="s">
        <v>1142</v>
      </c>
      <c r="D528" s="5">
        <v>1</v>
      </c>
      <c r="E528" s="21">
        <v>4.4210000000000003</v>
      </c>
      <c r="F528" s="21">
        <f t="shared" si="8"/>
        <v>4.4210000000000003</v>
      </c>
    </row>
    <row r="529" spans="1:6" x14ac:dyDescent="0.25">
      <c r="A529" s="15">
        <v>7</v>
      </c>
      <c r="B529" s="7" t="s">
        <v>103</v>
      </c>
      <c r="C529" s="5" t="s">
        <v>0</v>
      </c>
      <c r="D529" s="5">
        <v>9</v>
      </c>
      <c r="E529" s="21">
        <v>0.74199999999999999</v>
      </c>
      <c r="F529" s="21">
        <f t="shared" si="8"/>
        <v>6.6779999999999999</v>
      </c>
    </row>
    <row r="530" spans="1:6" x14ac:dyDescent="0.25">
      <c r="A530" s="15">
        <v>8</v>
      </c>
      <c r="B530" s="7" t="s">
        <v>739</v>
      </c>
      <c r="C530" s="3" t="s">
        <v>2</v>
      </c>
      <c r="D530" s="5">
        <v>0.04</v>
      </c>
      <c r="E530" s="21">
        <v>86.74</v>
      </c>
      <c r="F530" s="21">
        <f t="shared" si="8"/>
        <v>3.47</v>
      </c>
    </row>
    <row r="531" spans="1:6" x14ac:dyDescent="0.25">
      <c r="A531" s="15">
        <v>9</v>
      </c>
      <c r="B531" s="6" t="s">
        <v>743</v>
      </c>
      <c r="C531" s="3" t="s">
        <v>3</v>
      </c>
      <c r="D531" s="5">
        <v>1</v>
      </c>
      <c r="E531" s="21">
        <v>1.605</v>
      </c>
      <c r="F531" s="21">
        <f t="shared" si="8"/>
        <v>1.605</v>
      </c>
    </row>
    <row r="532" spans="1:6" x14ac:dyDescent="0.25">
      <c r="A532" s="15">
        <v>10</v>
      </c>
      <c r="B532" s="7" t="s">
        <v>559</v>
      </c>
      <c r="C532" s="5" t="s">
        <v>1142</v>
      </c>
      <c r="D532" s="5">
        <v>1</v>
      </c>
      <c r="E532" s="21">
        <v>2.8290000000000002</v>
      </c>
      <c r="F532" s="21">
        <f t="shared" si="8"/>
        <v>2.8290000000000002</v>
      </c>
    </row>
    <row r="533" spans="1:6" x14ac:dyDescent="0.25">
      <c r="A533" s="15"/>
      <c r="B533" s="9" t="s">
        <v>568</v>
      </c>
      <c r="C533" s="3"/>
      <c r="D533" s="3"/>
      <c r="E533" s="21">
        <v>0</v>
      </c>
      <c r="F533" s="21">
        <f t="shared" si="8"/>
        <v>0</v>
      </c>
    </row>
    <row r="534" spans="1:6" ht="20.399999999999999" x14ac:dyDescent="0.25">
      <c r="A534" s="15">
        <v>1</v>
      </c>
      <c r="B534" s="7" t="s">
        <v>147</v>
      </c>
      <c r="C534" s="5" t="s">
        <v>1142</v>
      </c>
      <c r="D534" s="5">
        <v>1</v>
      </c>
      <c r="E534" s="21">
        <v>206.19499999999999</v>
      </c>
      <c r="F534" s="21">
        <f t="shared" si="8"/>
        <v>206.19499999999999</v>
      </c>
    </row>
    <row r="535" spans="1:6" x14ac:dyDescent="0.25">
      <c r="A535" s="15">
        <v>2</v>
      </c>
      <c r="B535" s="7" t="s">
        <v>148</v>
      </c>
      <c r="C535" s="5" t="s">
        <v>1142</v>
      </c>
      <c r="D535" s="5">
        <v>1</v>
      </c>
      <c r="E535" s="21">
        <v>52.978999999999999</v>
      </c>
      <c r="F535" s="21">
        <f t="shared" si="8"/>
        <v>52.978999999999999</v>
      </c>
    </row>
    <row r="536" spans="1:6" x14ac:dyDescent="0.25">
      <c r="A536" s="15">
        <v>3</v>
      </c>
      <c r="B536" s="7" t="s">
        <v>50</v>
      </c>
      <c r="C536" s="5" t="s">
        <v>1142</v>
      </c>
      <c r="D536" s="5">
        <v>1</v>
      </c>
      <c r="E536" s="21">
        <v>16.646000000000001</v>
      </c>
      <c r="F536" s="21">
        <f t="shared" si="8"/>
        <v>16.646000000000001</v>
      </c>
    </row>
    <row r="537" spans="1:6" x14ac:dyDescent="0.25">
      <c r="A537" s="15">
        <v>4</v>
      </c>
      <c r="B537" s="7" t="s">
        <v>16</v>
      </c>
      <c r="C537" s="5" t="s">
        <v>1142</v>
      </c>
      <c r="D537" s="5">
        <v>1</v>
      </c>
      <c r="E537" s="21">
        <v>19.568999999999999</v>
      </c>
      <c r="F537" s="21">
        <f t="shared" si="8"/>
        <v>19.568999999999999</v>
      </c>
    </row>
    <row r="538" spans="1:6" x14ac:dyDescent="0.25">
      <c r="A538" s="15">
        <v>5</v>
      </c>
      <c r="B538" s="7" t="s">
        <v>79</v>
      </c>
      <c r="C538" s="5" t="s">
        <v>1142</v>
      </c>
      <c r="D538" s="5">
        <v>1</v>
      </c>
      <c r="E538" s="21">
        <v>29.024999999999999</v>
      </c>
      <c r="F538" s="21">
        <f t="shared" si="8"/>
        <v>29.024999999999999</v>
      </c>
    </row>
    <row r="539" spans="1:6" ht="20.399999999999999" x14ac:dyDescent="0.25">
      <c r="A539" s="15">
        <v>6</v>
      </c>
      <c r="B539" s="7" t="s">
        <v>569</v>
      </c>
      <c r="C539" s="5" t="s">
        <v>1142</v>
      </c>
      <c r="D539" s="5">
        <v>1</v>
      </c>
      <c r="E539" s="21">
        <v>61.893000000000001</v>
      </c>
      <c r="F539" s="21">
        <f t="shared" si="8"/>
        <v>61.893000000000001</v>
      </c>
    </row>
    <row r="540" spans="1:6" x14ac:dyDescent="0.25">
      <c r="A540" s="15">
        <v>7</v>
      </c>
      <c r="B540" s="6" t="s">
        <v>239</v>
      </c>
      <c r="C540" s="3" t="s">
        <v>3</v>
      </c>
      <c r="D540" s="3">
        <v>1.5</v>
      </c>
      <c r="E540" s="21">
        <v>7.6340000000000003</v>
      </c>
      <c r="F540" s="21">
        <f t="shared" si="8"/>
        <v>11.451000000000001</v>
      </c>
    </row>
    <row r="541" spans="1:6" x14ac:dyDescent="0.25">
      <c r="A541" s="15">
        <v>8</v>
      </c>
      <c r="B541" s="6" t="s">
        <v>238</v>
      </c>
      <c r="C541" s="3" t="s">
        <v>3</v>
      </c>
      <c r="D541" s="3">
        <v>10</v>
      </c>
      <c r="E541" s="21">
        <v>7.6340000000000003</v>
      </c>
      <c r="F541" s="21">
        <f t="shared" si="8"/>
        <v>76.34</v>
      </c>
    </row>
    <row r="542" spans="1:6" x14ac:dyDescent="0.25">
      <c r="A542" s="15">
        <v>9</v>
      </c>
      <c r="B542" s="7" t="s">
        <v>570</v>
      </c>
      <c r="C542" s="5" t="s">
        <v>1142</v>
      </c>
      <c r="D542" s="5">
        <v>2</v>
      </c>
      <c r="E542" s="21">
        <v>12.379</v>
      </c>
      <c r="F542" s="21">
        <f t="shared" si="8"/>
        <v>24.757999999999999</v>
      </c>
    </row>
    <row r="543" spans="1:6" x14ac:dyDescent="0.25">
      <c r="A543" s="15">
        <v>10</v>
      </c>
      <c r="B543" s="7" t="s">
        <v>248</v>
      </c>
      <c r="C543" s="5" t="s">
        <v>1142</v>
      </c>
      <c r="D543" s="5">
        <v>8</v>
      </c>
      <c r="E543" s="21">
        <v>10.61</v>
      </c>
      <c r="F543" s="21">
        <f t="shared" si="8"/>
        <v>84.88</v>
      </c>
    </row>
    <row r="544" spans="1:6" x14ac:dyDescent="0.25">
      <c r="A544" s="15">
        <v>11</v>
      </c>
      <c r="B544" s="7" t="s">
        <v>744</v>
      </c>
      <c r="C544" s="5" t="s">
        <v>1142</v>
      </c>
      <c r="D544" s="5">
        <v>2</v>
      </c>
      <c r="E544" s="21">
        <v>6.7489999999999997</v>
      </c>
      <c r="F544" s="21">
        <f t="shared" si="8"/>
        <v>13.497999999999999</v>
      </c>
    </row>
    <row r="545" spans="1:6" x14ac:dyDescent="0.25">
      <c r="A545" s="15">
        <v>12</v>
      </c>
      <c r="B545" s="7" t="s">
        <v>103</v>
      </c>
      <c r="C545" s="5" t="s">
        <v>0</v>
      </c>
      <c r="D545" s="5">
        <v>32</v>
      </c>
      <c r="E545" s="21">
        <v>0.74199999999999999</v>
      </c>
      <c r="F545" s="21">
        <f t="shared" si="8"/>
        <v>23.744</v>
      </c>
    </row>
    <row r="546" spans="1:6" x14ac:dyDescent="0.25">
      <c r="A546" s="15">
        <v>13</v>
      </c>
      <c r="B546" s="7" t="s">
        <v>739</v>
      </c>
      <c r="C546" s="3" t="s">
        <v>2</v>
      </c>
      <c r="D546" s="5">
        <v>0.06</v>
      </c>
      <c r="E546" s="21">
        <v>86.74</v>
      </c>
      <c r="F546" s="21">
        <f t="shared" si="8"/>
        <v>5.2039999999999997</v>
      </c>
    </row>
    <row r="547" spans="1:6" x14ac:dyDescent="0.25">
      <c r="A547" s="15">
        <v>14</v>
      </c>
      <c r="B547" s="6" t="s">
        <v>743</v>
      </c>
      <c r="C547" s="3" t="s">
        <v>3</v>
      </c>
      <c r="D547" s="5">
        <v>1</v>
      </c>
      <c r="E547" s="21">
        <v>1.605</v>
      </c>
      <c r="F547" s="21">
        <f t="shared" si="8"/>
        <v>1.605</v>
      </c>
    </row>
    <row r="548" spans="1:6" x14ac:dyDescent="0.25">
      <c r="A548" s="15">
        <v>15</v>
      </c>
      <c r="B548" s="7" t="s">
        <v>576</v>
      </c>
      <c r="C548" s="5" t="s">
        <v>1142</v>
      </c>
      <c r="D548" s="5">
        <v>1</v>
      </c>
      <c r="E548" s="21">
        <v>3.5369999999999999</v>
      </c>
      <c r="F548" s="21">
        <f t="shared" si="8"/>
        <v>3.5369999999999999</v>
      </c>
    </row>
    <row r="549" spans="1:6" x14ac:dyDescent="0.25">
      <c r="A549" s="15"/>
      <c r="B549" s="8" t="s">
        <v>571</v>
      </c>
      <c r="C549" s="3"/>
      <c r="D549" s="3"/>
      <c r="E549" s="21">
        <v>0</v>
      </c>
      <c r="F549" s="21">
        <f t="shared" si="8"/>
        <v>0</v>
      </c>
    </row>
    <row r="550" spans="1:6" ht="20.399999999999999" x14ac:dyDescent="0.25">
      <c r="A550" s="15">
        <v>1</v>
      </c>
      <c r="B550" s="7" t="s">
        <v>745</v>
      </c>
      <c r="C550" s="5" t="s">
        <v>1142</v>
      </c>
      <c r="D550" s="5">
        <v>1</v>
      </c>
      <c r="E550" s="21">
        <v>47.545000000000002</v>
      </c>
      <c r="F550" s="21">
        <f t="shared" si="8"/>
        <v>47.545000000000002</v>
      </c>
    </row>
    <row r="551" spans="1:6" x14ac:dyDescent="0.25">
      <c r="A551" s="15">
        <v>2</v>
      </c>
      <c r="B551" s="7" t="s">
        <v>77</v>
      </c>
      <c r="C551" s="5" t="s">
        <v>1142</v>
      </c>
      <c r="D551" s="5">
        <v>1</v>
      </c>
      <c r="E551" s="21">
        <v>52.978999999999999</v>
      </c>
      <c r="F551" s="21">
        <f t="shared" si="8"/>
        <v>52.978999999999999</v>
      </c>
    </row>
    <row r="552" spans="1:6" x14ac:dyDescent="0.25">
      <c r="A552" s="15">
        <v>3</v>
      </c>
      <c r="B552" s="7" t="s">
        <v>146</v>
      </c>
      <c r="C552" s="5" t="s">
        <v>1142</v>
      </c>
      <c r="D552" s="5">
        <v>1</v>
      </c>
      <c r="E552" s="21">
        <v>16.646000000000001</v>
      </c>
      <c r="F552" s="21">
        <f t="shared" si="8"/>
        <v>16.646000000000001</v>
      </c>
    </row>
    <row r="553" spans="1:6" x14ac:dyDescent="0.25">
      <c r="A553" s="15">
        <v>4</v>
      </c>
      <c r="B553" s="7" t="s">
        <v>78</v>
      </c>
      <c r="C553" s="5" t="s">
        <v>1142</v>
      </c>
      <c r="D553" s="5">
        <v>2</v>
      </c>
      <c r="E553" s="21">
        <v>21.657</v>
      </c>
      <c r="F553" s="21">
        <f t="shared" si="8"/>
        <v>43.314</v>
      </c>
    </row>
    <row r="554" spans="1:6" x14ac:dyDescent="0.25">
      <c r="A554" s="15">
        <v>5</v>
      </c>
      <c r="B554" s="6" t="s">
        <v>572</v>
      </c>
      <c r="C554" s="3" t="s">
        <v>3</v>
      </c>
      <c r="D554" s="3">
        <v>9.5</v>
      </c>
      <c r="E554" s="21">
        <v>7.8380000000000001</v>
      </c>
      <c r="F554" s="21">
        <f t="shared" si="8"/>
        <v>74.460999999999999</v>
      </c>
    </row>
    <row r="555" spans="1:6" x14ac:dyDescent="0.25">
      <c r="A555" s="15">
        <v>6</v>
      </c>
      <c r="B555" s="6" t="s">
        <v>239</v>
      </c>
      <c r="C555" s="3" t="s">
        <v>3</v>
      </c>
      <c r="D555" s="3">
        <v>14.7</v>
      </c>
      <c r="E555" s="21">
        <v>7.6340000000000003</v>
      </c>
      <c r="F555" s="21">
        <f t="shared" si="8"/>
        <v>112.22</v>
      </c>
    </row>
    <row r="556" spans="1:6" x14ac:dyDescent="0.25">
      <c r="A556" s="15">
        <v>7</v>
      </c>
      <c r="B556" s="7" t="s">
        <v>303</v>
      </c>
      <c r="C556" s="5" t="s">
        <v>1142</v>
      </c>
      <c r="D556" s="5">
        <v>4</v>
      </c>
      <c r="E556" s="21">
        <v>12.379</v>
      </c>
      <c r="F556" s="21">
        <f t="shared" si="8"/>
        <v>49.515999999999998</v>
      </c>
    </row>
    <row r="557" spans="1:6" x14ac:dyDescent="0.25">
      <c r="A557" s="15">
        <v>8</v>
      </c>
      <c r="B557" s="7" t="s">
        <v>247</v>
      </c>
      <c r="C557" s="5" t="s">
        <v>1142</v>
      </c>
      <c r="D557" s="5">
        <v>2</v>
      </c>
      <c r="E557" s="21">
        <v>7.0739999999999998</v>
      </c>
      <c r="F557" s="21">
        <f t="shared" si="8"/>
        <v>14.148</v>
      </c>
    </row>
    <row r="558" spans="1:6" x14ac:dyDescent="0.25">
      <c r="A558" s="15">
        <v>9</v>
      </c>
      <c r="B558" s="7" t="s">
        <v>561</v>
      </c>
      <c r="C558" s="5" t="s">
        <v>1142</v>
      </c>
      <c r="D558" s="5">
        <v>4</v>
      </c>
      <c r="E558" s="21">
        <v>6.7489999999999997</v>
      </c>
      <c r="F558" s="21">
        <f t="shared" si="8"/>
        <v>26.995999999999999</v>
      </c>
    </row>
    <row r="559" spans="1:6" x14ac:dyDescent="0.25">
      <c r="A559" s="15">
        <v>10</v>
      </c>
      <c r="B559" s="7" t="s">
        <v>746</v>
      </c>
      <c r="C559" s="5" t="s">
        <v>1142</v>
      </c>
      <c r="D559" s="5">
        <v>3</v>
      </c>
      <c r="E559" s="21">
        <v>6.7489999999999997</v>
      </c>
      <c r="F559" s="21">
        <f t="shared" si="8"/>
        <v>20.247</v>
      </c>
    </row>
    <row r="560" spans="1:6" x14ac:dyDescent="0.25">
      <c r="A560" s="15">
        <v>11</v>
      </c>
      <c r="B560" s="7" t="s">
        <v>103</v>
      </c>
      <c r="C560" s="5" t="s">
        <v>0</v>
      </c>
      <c r="D560" s="5">
        <v>24</v>
      </c>
      <c r="E560" s="21">
        <v>0.74199999999999999</v>
      </c>
      <c r="F560" s="21">
        <f t="shared" si="8"/>
        <v>17.808</v>
      </c>
    </row>
    <row r="561" spans="1:6" x14ac:dyDescent="0.25">
      <c r="A561" s="15">
        <v>12</v>
      </c>
      <c r="B561" s="7" t="s">
        <v>739</v>
      </c>
      <c r="C561" s="3" t="s">
        <v>2</v>
      </c>
      <c r="D561" s="5">
        <v>0.1</v>
      </c>
      <c r="E561" s="21">
        <v>86.74</v>
      </c>
      <c r="F561" s="21">
        <f t="shared" si="8"/>
        <v>8.6739999999999995</v>
      </c>
    </row>
    <row r="562" spans="1:6" x14ac:dyDescent="0.25">
      <c r="A562" s="15">
        <v>13</v>
      </c>
      <c r="B562" s="6" t="s">
        <v>743</v>
      </c>
      <c r="C562" s="3" t="s">
        <v>3</v>
      </c>
      <c r="D562" s="5">
        <v>1</v>
      </c>
      <c r="E562" s="21">
        <v>1.605</v>
      </c>
      <c r="F562" s="21">
        <f t="shared" si="8"/>
        <v>1.605</v>
      </c>
    </row>
    <row r="563" spans="1:6" x14ac:dyDescent="0.25">
      <c r="A563" s="15">
        <v>14</v>
      </c>
      <c r="B563" s="7" t="s">
        <v>566</v>
      </c>
      <c r="C563" s="5" t="s">
        <v>1142</v>
      </c>
      <c r="D563" s="5">
        <v>1</v>
      </c>
      <c r="E563" s="21">
        <v>3.5369999999999999</v>
      </c>
      <c r="F563" s="21">
        <f t="shared" si="8"/>
        <v>3.5369999999999999</v>
      </c>
    </row>
    <row r="564" spans="1:6" x14ac:dyDescent="0.25">
      <c r="A564" s="15"/>
      <c r="B564" s="9" t="s">
        <v>573</v>
      </c>
      <c r="C564" s="3"/>
      <c r="D564" s="3"/>
      <c r="E564" s="21">
        <v>0</v>
      </c>
      <c r="F564" s="21">
        <f t="shared" si="8"/>
        <v>0</v>
      </c>
    </row>
    <row r="565" spans="1:6" ht="20.399999999999999" x14ac:dyDescent="0.25">
      <c r="A565" s="15">
        <v>1</v>
      </c>
      <c r="B565" s="7" t="s">
        <v>958</v>
      </c>
      <c r="C565" s="5" t="s">
        <v>1142</v>
      </c>
      <c r="D565" s="5">
        <v>1</v>
      </c>
      <c r="E565" s="21">
        <v>34.152000000000001</v>
      </c>
      <c r="F565" s="21">
        <f t="shared" si="8"/>
        <v>34.152000000000001</v>
      </c>
    </row>
    <row r="566" spans="1:6" x14ac:dyDescent="0.25">
      <c r="A566" s="15">
        <v>2</v>
      </c>
      <c r="B566" s="7" t="s">
        <v>75</v>
      </c>
      <c r="C566" s="5" t="s">
        <v>1142</v>
      </c>
      <c r="D566" s="5">
        <v>5</v>
      </c>
      <c r="E566" s="21">
        <v>46.798000000000002</v>
      </c>
      <c r="F566" s="21">
        <f t="shared" si="8"/>
        <v>233.99</v>
      </c>
    </row>
    <row r="567" spans="1:6" x14ac:dyDescent="0.25">
      <c r="A567" s="15">
        <v>3</v>
      </c>
      <c r="B567" s="7" t="s">
        <v>13</v>
      </c>
      <c r="C567" s="5" t="s">
        <v>1142</v>
      </c>
      <c r="D567" s="5">
        <v>5</v>
      </c>
      <c r="E567" s="21">
        <v>33.420999999999999</v>
      </c>
      <c r="F567" s="21">
        <f t="shared" si="8"/>
        <v>167.10499999999999</v>
      </c>
    </row>
    <row r="568" spans="1:6" x14ac:dyDescent="0.25">
      <c r="A568" s="15">
        <v>4</v>
      </c>
      <c r="B568" s="7" t="s">
        <v>76</v>
      </c>
      <c r="C568" s="5" t="s">
        <v>1142</v>
      </c>
      <c r="D568" s="5">
        <v>5</v>
      </c>
      <c r="E568" s="21">
        <v>16.646000000000001</v>
      </c>
      <c r="F568" s="21">
        <f t="shared" si="8"/>
        <v>83.23</v>
      </c>
    </row>
    <row r="569" spans="1:6" ht="20.399999999999999" x14ac:dyDescent="0.25">
      <c r="A569" s="15">
        <v>5</v>
      </c>
      <c r="B569" s="6" t="s">
        <v>232</v>
      </c>
      <c r="C569" s="3" t="s">
        <v>3</v>
      </c>
      <c r="D569" s="3">
        <v>5.5</v>
      </c>
      <c r="E569" s="21">
        <v>7.8380000000000001</v>
      </c>
      <c r="F569" s="21">
        <f t="shared" si="8"/>
        <v>43.109000000000002</v>
      </c>
    </row>
    <row r="570" spans="1:6" x14ac:dyDescent="0.25">
      <c r="A570" s="15">
        <v>6</v>
      </c>
      <c r="B570" s="7" t="s">
        <v>235</v>
      </c>
      <c r="C570" s="5" t="s">
        <v>1142</v>
      </c>
      <c r="D570" s="5">
        <v>1</v>
      </c>
      <c r="E570" s="21">
        <v>4.4210000000000003</v>
      </c>
      <c r="F570" s="21">
        <f t="shared" si="8"/>
        <v>4.4210000000000003</v>
      </c>
    </row>
    <row r="571" spans="1:6" x14ac:dyDescent="0.25">
      <c r="A571" s="15">
        <v>7</v>
      </c>
      <c r="B571" s="7" t="s">
        <v>103</v>
      </c>
      <c r="C571" s="5" t="s">
        <v>0</v>
      </c>
      <c r="D571" s="5">
        <v>9</v>
      </c>
      <c r="E571" s="21">
        <v>0.74199999999999999</v>
      </c>
      <c r="F571" s="21">
        <f t="shared" si="8"/>
        <v>6.6779999999999999</v>
      </c>
    </row>
    <row r="572" spans="1:6" x14ac:dyDescent="0.25">
      <c r="A572" s="15">
        <v>8</v>
      </c>
      <c r="B572" s="7" t="s">
        <v>739</v>
      </c>
      <c r="C572" s="3" t="s">
        <v>2</v>
      </c>
      <c r="D572" s="5">
        <v>0.04</v>
      </c>
      <c r="E572" s="21">
        <v>86.74</v>
      </c>
      <c r="F572" s="21">
        <f t="shared" si="8"/>
        <v>3.47</v>
      </c>
    </row>
    <row r="573" spans="1:6" x14ac:dyDescent="0.25">
      <c r="A573" s="15">
        <v>9</v>
      </c>
      <c r="B573" s="6" t="s">
        <v>743</v>
      </c>
      <c r="C573" s="3" t="s">
        <v>3</v>
      </c>
      <c r="D573" s="5">
        <v>1</v>
      </c>
      <c r="E573" s="21">
        <v>1.605</v>
      </c>
      <c r="F573" s="21">
        <f t="shared" si="8"/>
        <v>1.605</v>
      </c>
    </row>
    <row r="574" spans="1:6" x14ac:dyDescent="0.25">
      <c r="A574" s="15">
        <v>10</v>
      </c>
      <c r="B574" s="7" t="s">
        <v>559</v>
      </c>
      <c r="C574" s="5" t="s">
        <v>1142</v>
      </c>
      <c r="D574" s="5">
        <v>1</v>
      </c>
      <c r="E574" s="21">
        <v>2.8290000000000002</v>
      </c>
      <c r="F574" s="21">
        <f t="shared" si="8"/>
        <v>2.8290000000000002</v>
      </c>
    </row>
    <row r="575" spans="1:6" x14ac:dyDescent="0.25">
      <c r="A575" s="15"/>
      <c r="B575" s="8" t="s">
        <v>574</v>
      </c>
      <c r="C575" s="3"/>
      <c r="D575" s="3"/>
      <c r="E575" s="21">
        <v>0</v>
      </c>
      <c r="F575" s="21">
        <f t="shared" si="8"/>
        <v>0</v>
      </c>
    </row>
    <row r="576" spans="1:6" ht="20.399999999999999" x14ac:dyDescent="0.25">
      <c r="A576" s="15">
        <v>1</v>
      </c>
      <c r="B576" s="7" t="s">
        <v>149</v>
      </c>
      <c r="C576" s="5" t="s">
        <v>6</v>
      </c>
      <c r="D576" s="5">
        <v>34</v>
      </c>
      <c r="E576" s="21">
        <v>185.25</v>
      </c>
      <c r="F576" s="21">
        <f t="shared" si="8"/>
        <v>6298.5</v>
      </c>
    </row>
    <row r="577" spans="1:6" ht="20.399999999999999" x14ac:dyDescent="0.25">
      <c r="A577" s="15">
        <v>2</v>
      </c>
      <c r="B577" s="7" t="s">
        <v>150</v>
      </c>
      <c r="C577" s="5" t="s">
        <v>6</v>
      </c>
      <c r="D577" s="5">
        <v>1</v>
      </c>
      <c r="E577" s="21">
        <v>1019.712</v>
      </c>
      <c r="F577" s="21">
        <f t="shared" si="8"/>
        <v>1019.712</v>
      </c>
    </row>
    <row r="578" spans="1:6" ht="20.399999999999999" x14ac:dyDescent="0.25">
      <c r="A578" s="15">
        <v>3</v>
      </c>
      <c r="B578" s="7" t="s">
        <v>577</v>
      </c>
      <c r="C578" s="5" t="s">
        <v>1142</v>
      </c>
      <c r="D578" s="5">
        <v>2</v>
      </c>
      <c r="E578" s="21">
        <v>84.632000000000005</v>
      </c>
      <c r="F578" s="21">
        <f t="shared" si="8"/>
        <v>169.26400000000001</v>
      </c>
    </row>
    <row r="579" spans="1:6" ht="20.399999999999999" x14ac:dyDescent="0.25">
      <c r="A579" s="15">
        <v>4</v>
      </c>
      <c r="B579" s="7" t="s">
        <v>150</v>
      </c>
      <c r="C579" s="5" t="s">
        <v>6</v>
      </c>
      <c r="D579" s="5">
        <v>2</v>
      </c>
      <c r="E579" s="21">
        <v>1019.712</v>
      </c>
      <c r="F579" s="21">
        <f t="shared" si="8"/>
        <v>2039.424</v>
      </c>
    </row>
    <row r="580" spans="1:6" x14ac:dyDescent="0.25">
      <c r="A580" s="15">
        <v>5</v>
      </c>
      <c r="B580" s="7" t="s">
        <v>146</v>
      </c>
      <c r="C580" s="5" t="s">
        <v>1142</v>
      </c>
      <c r="D580" s="5">
        <v>2</v>
      </c>
      <c r="E580" s="21">
        <v>16.646000000000001</v>
      </c>
      <c r="F580" s="21">
        <f t="shared" si="8"/>
        <v>33.292000000000002</v>
      </c>
    </row>
    <row r="581" spans="1:6" x14ac:dyDescent="0.25">
      <c r="A581" s="15">
        <v>6</v>
      </c>
      <c r="B581" s="7" t="s">
        <v>15</v>
      </c>
      <c r="C581" s="5" t="s">
        <v>1142</v>
      </c>
      <c r="D581" s="5">
        <v>2</v>
      </c>
      <c r="E581" s="21">
        <v>29</v>
      </c>
      <c r="F581" s="21">
        <f t="shared" si="8"/>
        <v>58</v>
      </c>
    </row>
    <row r="582" spans="1:6" x14ac:dyDescent="0.25">
      <c r="A582" s="15">
        <v>7</v>
      </c>
      <c r="B582" s="7" t="s">
        <v>747</v>
      </c>
      <c r="C582" s="5" t="s">
        <v>1142</v>
      </c>
      <c r="D582" s="5">
        <v>6</v>
      </c>
      <c r="E582" s="21">
        <v>21.657</v>
      </c>
      <c r="F582" s="21">
        <f t="shared" si="8"/>
        <v>129.94200000000001</v>
      </c>
    </row>
    <row r="583" spans="1:6" x14ac:dyDescent="0.25">
      <c r="A583" s="15">
        <v>8</v>
      </c>
      <c r="B583" s="6" t="s">
        <v>572</v>
      </c>
      <c r="C583" s="3" t="s">
        <v>3</v>
      </c>
      <c r="D583" s="3">
        <v>6.7</v>
      </c>
      <c r="E583" s="21">
        <v>7.8380000000000001</v>
      </c>
      <c r="F583" s="21">
        <f t="shared" si="8"/>
        <v>52.515000000000001</v>
      </c>
    </row>
    <row r="584" spans="1:6" x14ac:dyDescent="0.25">
      <c r="A584" s="15">
        <v>9</v>
      </c>
      <c r="B584" s="6" t="s">
        <v>239</v>
      </c>
      <c r="C584" s="3" t="s">
        <v>3</v>
      </c>
      <c r="D584" s="3">
        <v>53.9</v>
      </c>
      <c r="E584" s="21">
        <v>7.6340000000000003</v>
      </c>
      <c r="F584" s="21">
        <f t="shared" si="8"/>
        <v>411.47300000000001</v>
      </c>
    </row>
    <row r="585" spans="1:6" ht="20.399999999999999" x14ac:dyDescent="0.25">
      <c r="A585" s="15">
        <v>10</v>
      </c>
      <c r="B585" s="6" t="s">
        <v>105</v>
      </c>
      <c r="C585" s="3" t="s">
        <v>3</v>
      </c>
      <c r="D585" s="3">
        <v>4.8</v>
      </c>
      <c r="E585" s="21">
        <v>7.492</v>
      </c>
      <c r="F585" s="21">
        <f t="shared" ref="F585:F648" si="9">ROUND(D585*E585,3)</f>
        <v>35.962000000000003</v>
      </c>
    </row>
    <row r="586" spans="1:6" x14ac:dyDescent="0.25">
      <c r="A586" s="15">
        <v>11</v>
      </c>
      <c r="B586" s="7" t="s">
        <v>249</v>
      </c>
      <c r="C586" s="5" t="s">
        <v>1142</v>
      </c>
      <c r="D586" s="5">
        <v>1</v>
      </c>
      <c r="E586" s="21">
        <v>12.379</v>
      </c>
      <c r="F586" s="21">
        <f t="shared" si="9"/>
        <v>12.379</v>
      </c>
    </row>
    <row r="587" spans="1:6" x14ac:dyDescent="0.25">
      <c r="A587" s="15">
        <v>12</v>
      </c>
      <c r="B587" s="7" t="s">
        <v>248</v>
      </c>
      <c r="C587" s="5" t="s">
        <v>1142</v>
      </c>
      <c r="D587" s="5">
        <v>6</v>
      </c>
      <c r="E587" s="21">
        <v>10.61</v>
      </c>
      <c r="F587" s="21">
        <f t="shared" si="9"/>
        <v>63.66</v>
      </c>
    </row>
    <row r="588" spans="1:6" x14ac:dyDescent="0.25">
      <c r="A588" s="15">
        <v>13</v>
      </c>
      <c r="B588" s="7" t="s">
        <v>748</v>
      </c>
      <c r="C588" s="5" t="s">
        <v>1142</v>
      </c>
      <c r="D588" s="5">
        <v>4</v>
      </c>
      <c r="E588" s="21">
        <v>10.433</v>
      </c>
      <c r="F588" s="21">
        <f t="shared" si="9"/>
        <v>41.731999999999999</v>
      </c>
    </row>
    <row r="589" spans="1:6" x14ac:dyDescent="0.25">
      <c r="A589" s="15">
        <v>14</v>
      </c>
      <c r="B589" s="7" t="s">
        <v>751</v>
      </c>
      <c r="C589" s="5" t="s">
        <v>1142</v>
      </c>
      <c r="D589" s="5">
        <v>1</v>
      </c>
      <c r="E589" s="21">
        <v>10.433</v>
      </c>
      <c r="F589" s="21">
        <f t="shared" si="9"/>
        <v>10.433</v>
      </c>
    </row>
    <row r="590" spans="1:6" x14ac:dyDescent="0.25">
      <c r="A590" s="15">
        <v>15</v>
      </c>
      <c r="B590" s="7" t="s">
        <v>749</v>
      </c>
      <c r="C590" s="5" t="s">
        <v>1142</v>
      </c>
      <c r="D590" s="5">
        <v>2</v>
      </c>
      <c r="E590" s="21">
        <v>10.433</v>
      </c>
      <c r="F590" s="21">
        <f t="shared" si="9"/>
        <v>20.866</v>
      </c>
    </row>
    <row r="591" spans="1:6" x14ac:dyDescent="0.25">
      <c r="A591" s="15">
        <v>16</v>
      </c>
      <c r="B591" s="7" t="s">
        <v>750</v>
      </c>
      <c r="C591" s="5" t="s">
        <v>1142</v>
      </c>
      <c r="D591" s="5">
        <v>4</v>
      </c>
      <c r="E591" s="21">
        <v>5.4219999999999997</v>
      </c>
      <c r="F591" s="21">
        <f t="shared" si="9"/>
        <v>21.687999999999999</v>
      </c>
    </row>
    <row r="592" spans="1:6" x14ac:dyDescent="0.25">
      <c r="A592" s="15">
        <v>17</v>
      </c>
      <c r="B592" s="7" t="s">
        <v>752</v>
      </c>
      <c r="C592" s="5" t="s">
        <v>1142</v>
      </c>
      <c r="D592" s="5">
        <v>2</v>
      </c>
      <c r="E592" s="21">
        <v>5.7169999999999996</v>
      </c>
      <c r="F592" s="21">
        <f t="shared" si="9"/>
        <v>11.433999999999999</v>
      </c>
    </row>
    <row r="593" spans="1:6" x14ac:dyDescent="0.25">
      <c r="A593" s="15">
        <v>18</v>
      </c>
      <c r="B593" s="7" t="s">
        <v>753</v>
      </c>
      <c r="C593" s="5" t="s">
        <v>1142</v>
      </c>
      <c r="D593" s="5">
        <v>1</v>
      </c>
      <c r="E593" s="21">
        <v>10.433</v>
      </c>
      <c r="F593" s="21">
        <f t="shared" si="9"/>
        <v>10.433</v>
      </c>
    </row>
    <row r="594" spans="1:6" x14ac:dyDescent="0.25">
      <c r="A594" s="15">
        <v>19</v>
      </c>
      <c r="B594" s="7" t="s">
        <v>754</v>
      </c>
      <c r="C594" s="5" t="s">
        <v>1142</v>
      </c>
      <c r="D594" s="5">
        <v>24</v>
      </c>
      <c r="E594" s="21">
        <v>1.768</v>
      </c>
      <c r="F594" s="21">
        <f t="shared" si="9"/>
        <v>42.432000000000002</v>
      </c>
    </row>
    <row r="595" spans="1:6" x14ac:dyDescent="0.25">
      <c r="A595" s="15">
        <v>20</v>
      </c>
      <c r="B595" s="7" t="s">
        <v>575</v>
      </c>
      <c r="C595" s="5" t="s">
        <v>1142</v>
      </c>
      <c r="D595" s="5">
        <v>2</v>
      </c>
      <c r="E595" s="21">
        <v>20.748000000000001</v>
      </c>
      <c r="F595" s="21">
        <f t="shared" si="9"/>
        <v>41.496000000000002</v>
      </c>
    </row>
    <row r="596" spans="1:6" x14ac:dyDescent="0.25">
      <c r="A596" s="15">
        <v>21</v>
      </c>
      <c r="B596" s="7" t="s">
        <v>576</v>
      </c>
      <c r="C596" s="5" t="s">
        <v>1142</v>
      </c>
      <c r="D596" s="5">
        <v>3</v>
      </c>
      <c r="E596" s="21">
        <v>3.5369999999999999</v>
      </c>
      <c r="F596" s="21">
        <f t="shared" si="9"/>
        <v>10.611000000000001</v>
      </c>
    </row>
    <row r="597" spans="1:6" x14ac:dyDescent="0.25">
      <c r="A597" s="15">
        <v>22</v>
      </c>
      <c r="B597" s="7" t="s">
        <v>103</v>
      </c>
      <c r="C597" s="5" t="s">
        <v>0</v>
      </c>
      <c r="D597" s="5">
        <v>96</v>
      </c>
      <c r="E597" s="21">
        <v>0.74199999999999999</v>
      </c>
      <c r="F597" s="21">
        <f t="shared" si="9"/>
        <v>71.231999999999999</v>
      </c>
    </row>
    <row r="598" spans="1:6" x14ac:dyDescent="0.25">
      <c r="A598" s="15">
        <v>23</v>
      </c>
      <c r="B598" s="7" t="s">
        <v>739</v>
      </c>
      <c r="C598" s="3" t="s">
        <v>2</v>
      </c>
      <c r="D598" s="5">
        <v>0.6</v>
      </c>
      <c r="E598" s="21">
        <v>86.74</v>
      </c>
      <c r="F598" s="21">
        <f t="shared" si="9"/>
        <v>52.043999999999997</v>
      </c>
    </row>
    <row r="599" spans="1:6" x14ac:dyDescent="0.25">
      <c r="A599" s="15">
        <v>24</v>
      </c>
      <c r="B599" s="6" t="s">
        <v>743</v>
      </c>
      <c r="C599" s="3" t="s">
        <v>3</v>
      </c>
      <c r="D599" s="5">
        <v>11</v>
      </c>
      <c r="E599" s="21">
        <v>1.605</v>
      </c>
      <c r="F599" s="21">
        <f t="shared" si="9"/>
        <v>17.655000000000001</v>
      </c>
    </row>
    <row r="600" spans="1:6" x14ac:dyDescent="0.25">
      <c r="A600" s="15"/>
      <c r="B600" s="9" t="s">
        <v>656</v>
      </c>
      <c r="C600" s="3"/>
      <c r="D600" s="5"/>
      <c r="E600" s="21">
        <v>0</v>
      </c>
      <c r="F600" s="21">
        <f t="shared" si="9"/>
        <v>0</v>
      </c>
    </row>
    <row r="601" spans="1:6" ht="30.6" x14ac:dyDescent="0.25">
      <c r="A601" s="15">
        <v>1</v>
      </c>
      <c r="B601" s="7" t="s">
        <v>657</v>
      </c>
      <c r="C601" s="3" t="s">
        <v>1142</v>
      </c>
      <c r="D601" s="5">
        <v>1</v>
      </c>
      <c r="E601" s="21">
        <v>667.93600000000004</v>
      </c>
      <c r="F601" s="21">
        <f t="shared" si="9"/>
        <v>667.93600000000004</v>
      </c>
    </row>
    <row r="602" spans="1:6" x14ac:dyDescent="0.25">
      <c r="A602" s="15">
        <v>2</v>
      </c>
      <c r="B602" s="6" t="s">
        <v>755</v>
      </c>
      <c r="C602" s="3" t="s">
        <v>3</v>
      </c>
      <c r="D602" s="5">
        <v>21.6</v>
      </c>
      <c r="E602" s="21">
        <v>7.3310000000000004</v>
      </c>
      <c r="F602" s="21">
        <f t="shared" si="9"/>
        <v>158.35</v>
      </c>
    </row>
    <row r="603" spans="1:6" x14ac:dyDescent="0.25">
      <c r="A603" s="15">
        <v>3</v>
      </c>
      <c r="B603" s="6" t="s">
        <v>756</v>
      </c>
      <c r="C603" s="3" t="s">
        <v>1142</v>
      </c>
      <c r="D603" s="5">
        <v>1</v>
      </c>
      <c r="E603" s="21">
        <v>18.87</v>
      </c>
      <c r="F603" s="21">
        <f t="shared" si="9"/>
        <v>18.87</v>
      </c>
    </row>
    <row r="604" spans="1:6" x14ac:dyDescent="0.25">
      <c r="A604" s="15">
        <v>4</v>
      </c>
      <c r="B604" s="6" t="s">
        <v>757</v>
      </c>
      <c r="C604" s="3" t="s">
        <v>1142</v>
      </c>
      <c r="D604" s="5">
        <v>2</v>
      </c>
      <c r="E604" s="21">
        <v>16.34</v>
      </c>
      <c r="F604" s="21">
        <f t="shared" si="9"/>
        <v>32.68</v>
      </c>
    </row>
    <row r="605" spans="1:6" x14ac:dyDescent="0.25">
      <c r="A605" s="15">
        <v>5</v>
      </c>
      <c r="B605" s="7" t="s">
        <v>758</v>
      </c>
      <c r="C605" s="5" t="s">
        <v>1142</v>
      </c>
      <c r="D605" s="5">
        <v>2</v>
      </c>
      <c r="E605" s="21">
        <v>11.906000000000001</v>
      </c>
      <c r="F605" s="21">
        <f t="shared" si="9"/>
        <v>23.812000000000001</v>
      </c>
    </row>
    <row r="606" spans="1:6" x14ac:dyDescent="0.25">
      <c r="A606" s="15">
        <v>6</v>
      </c>
      <c r="B606" s="7" t="s">
        <v>103</v>
      </c>
      <c r="C606" s="5" t="s">
        <v>0</v>
      </c>
      <c r="D606" s="5">
        <v>18</v>
      </c>
      <c r="E606" s="21">
        <v>0.74199999999999999</v>
      </c>
      <c r="F606" s="21">
        <f t="shared" si="9"/>
        <v>13.356</v>
      </c>
    </row>
    <row r="607" spans="1:6" x14ac:dyDescent="0.25">
      <c r="A607" s="15">
        <v>7</v>
      </c>
      <c r="B607" s="6" t="s">
        <v>759</v>
      </c>
      <c r="C607" s="3" t="s">
        <v>2</v>
      </c>
      <c r="D607" s="3">
        <v>2.2000000000000002</v>
      </c>
      <c r="E607" s="21">
        <v>65.087999999999994</v>
      </c>
      <c r="F607" s="21">
        <f t="shared" si="9"/>
        <v>143.19399999999999</v>
      </c>
    </row>
    <row r="608" spans="1:6" x14ac:dyDescent="0.25">
      <c r="A608" s="15">
        <v>8</v>
      </c>
      <c r="B608" s="7" t="s">
        <v>760</v>
      </c>
      <c r="C608" s="3" t="s">
        <v>0</v>
      </c>
      <c r="D608" s="3">
        <v>40</v>
      </c>
      <c r="E608" s="21">
        <v>0.81599999999999995</v>
      </c>
      <c r="F608" s="21">
        <f t="shared" si="9"/>
        <v>32.64</v>
      </c>
    </row>
    <row r="609" spans="1:6" x14ac:dyDescent="0.25">
      <c r="A609" s="15">
        <v>9</v>
      </c>
      <c r="B609" s="6" t="s">
        <v>761</v>
      </c>
      <c r="C609" s="3" t="s">
        <v>3</v>
      </c>
      <c r="D609" s="5">
        <v>29</v>
      </c>
      <c r="E609" s="21">
        <v>9.5500000000000007</v>
      </c>
      <c r="F609" s="21">
        <f t="shared" si="9"/>
        <v>276.95</v>
      </c>
    </row>
    <row r="610" spans="1:6" x14ac:dyDescent="0.25">
      <c r="A610" s="15"/>
      <c r="B610" s="8" t="s">
        <v>94</v>
      </c>
      <c r="C610" s="3"/>
      <c r="D610" s="3"/>
      <c r="E610" s="21">
        <v>0</v>
      </c>
      <c r="F610" s="21">
        <f t="shared" si="9"/>
        <v>0</v>
      </c>
    </row>
    <row r="611" spans="1:6" x14ac:dyDescent="0.25">
      <c r="A611" s="15">
        <v>1</v>
      </c>
      <c r="B611" s="6" t="s">
        <v>254</v>
      </c>
      <c r="C611" s="3" t="s">
        <v>1143</v>
      </c>
      <c r="D611" s="3">
        <v>50</v>
      </c>
      <c r="E611" s="21">
        <v>3.7519999999999998</v>
      </c>
      <c r="F611" s="21">
        <f t="shared" si="9"/>
        <v>187.6</v>
      </c>
    </row>
    <row r="612" spans="1:6" ht="20.399999999999999" x14ac:dyDescent="0.25">
      <c r="A612" s="15">
        <v>2</v>
      </c>
      <c r="B612" s="6" t="s">
        <v>252</v>
      </c>
      <c r="C612" s="3" t="s">
        <v>1143</v>
      </c>
      <c r="D612" s="3">
        <v>20</v>
      </c>
      <c r="E612" s="21">
        <v>4.1269999999999998</v>
      </c>
      <c r="F612" s="21">
        <f t="shared" si="9"/>
        <v>82.54</v>
      </c>
    </row>
    <row r="613" spans="1:6" ht="20.399999999999999" x14ac:dyDescent="0.25">
      <c r="A613" s="15">
        <v>3</v>
      </c>
      <c r="B613" s="6" t="s">
        <v>243</v>
      </c>
      <c r="C613" s="3" t="s">
        <v>1143</v>
      </c>
      <c r="D613" s="3">
        <v>90</v>
      </c>
      <c r="E613" s="21">
        <v>2.6240000000000001</v>
      </c>
      <c r="F613" s="21">
        <f t="shared" si="9"/>
        <v>236.16</v>
      </c>
    </row>
    <row r="614" spans="1:6" ht="20.399999999999999" x14ac:dyDescent="0.25">
      <c r="A614" s="15">
        <v>4</v>
      </c>
      <c r="B614" s="6" t="s">
        <v>244</v>
      </c>
      <c r="C614" s="3" t="s">
        <v>1143</v>
      </c>
      <c r="D614" s="3">
        <v>60</v>
      </c>
      <c r="E614" s="21">
        <v>2.2999999999999998</v>
      </c>
      <c r="F614" s="21">
        <f t="shared" si="9"/>
        <v>138</v>
      </c>
    </row>
    <row r="615" spans="1:6" ht="20.399999999999999" x14ac:dyDescent="0.25">
      <c r="A615" s="15">
        <v>5</v>
      </c>
      <c r="B615" s="6" t="s">
        <v>230</v>
      </c>
      <c r="C615" s="3" t="s">
        <v>1143</v>
      </c>
      <c r="D615" s="3">
        <v>120</v>
      </c>
      <c r="E615" s="21">
        <v>2.4220000000000002</v>
      </c>
      <c r="F615" s="21">
        <f t="shared" si="9"/>
        <v>290.64</v>
      </c>
    </row>
    <row r="616" spans="1:6" ht="30.6" x14ac:dyDescent="0.25">
      <c r="A616" s="15">
        <v>6</v>
      </c>
      <c r="B616" s="7" t="s">
        <v>386</v>
      </c>
      <c r="C616" s="3" t="s">
        <v>6</v>
      </c>
      <c r="D616" s="3">
        <v>1</v>
      </c>
      <c r="E616" s="21">
        <v>1963.0920000000001</v>
      </c>
      <c r="F616" s="21">
        <f t="shared" si="9"/>
        <v>1963.0920000000001</v>
      </c>
    </row>
    <row r="617" spans="1:6" x14ac:dyDescent="0.25">
      <c r="A617" s="15">
        <v>7</v>
      </c>
      <c r="B617" s="6" t="s">
        <v>392</v>
      </c>
      <c r="C617" s="3" t="s">
        <v>1142</v>
      </c>
      <c r="D617" s="3">
        <v>4</v>
      </c>
      <c r="E617" s="21">
        <v>42.295999999999999</v>
      </c>
      <c r="F617" s="21">
        <f t="shared" si="9"/>
        <v>169.184</v>
      </c>
    </row>
    <row r="618" spans="1:6" x14ac:dyDescent="0.25">
      <c r="A618" s="15">
        <v>8</v>
      </c>
      <c r="B618" s="7" t="s">
        <v>387</v>
      </c>
      <c r="C618" s="3" t="s">
        <v>1142</v>
      </c>
      <c r="D618" s="3">
        <v>1</v>
      </c>
      <c r="E618" s="21">
        <v>60.2</v>
      </c>
      <c r="F618" s="21">
        <f t="shared" si="9"/>
        <v>60.2</v>
      </c>
    </row>
    <row r="619" spans="1:6" x14ac:dyDescent="0.25">
      <c r="A619" s="15">
        <v>9</v>
      </c>
      <c r="B619" s="6" t="s">
        <v>725</v>
      </c>
      <c r="C619" s="3" t="s">
        <v>1142</v>
      </c>
      <c r="D619" s="3">
        <v>1</v>
      </c>
      <c r="E619" s="21">
        <v>8.1839999999999993</v>
      </c>
      <c r="F619" s="21">
        <f t="shared" si="9"/>
        <v>8.1839999999999993</v>
      </c>
    </row>
    <row r="620" spans="1:6" x14ac:dyDescent="0.25">
      <c r="A620" s="15">
        <v>10</v>
      </c>
      <c r="B620" s="6" t="s">
        <v>726</v>
      </c>
      <c r="C620" s="3" t="s">
        <v>1142</v>
      </c>
      <c r="D620" s="3">
        <v>15</v>
      </c>
      <c r="E620" s="21">
        <v>7.2560000000000002</v>
      </c>
      <c r="F620" s="21">
        <f t="shared" si="9"/>
        <v>108.84</v>
      </c>
    </row>
    <row r="621" spans="1:6" x14ac:dyDescent="0.25">
      <c r="A621" s="15">
        <v>11</v>
      </c>
      <c r="B621" s="6" t="s">
        <v>727</v>
      </c>
      <c r="C621" s="3" t="s">
        <v>1142</v>
      </c>
      <c r="D621" s="3">
        <v>1</v>
      </c>
      <c r="E621" s="21">
        <v>4.4560000000000004</v>
      </c>
      <c r="F621" s="21">
        <f t="shared" si="9"/>
        <v>4.4560000000000004</v>
      </c>
    </row>
    <row r="622" spans="1:6" x14ac:dyDescent="0.25">
      <c r="A622" s="15">
        <v>12</v>
      </c>
      <c r="B622" s="6" t="s">
        <v>728</v>
      </c>
      <c r="C622" s="3" t="s">
        <v>1142</v>
      </c>
      <c r="D622" s="3">
        <v>88</v>
      </c>
      <c r="E622" s="21">
        <v>3.7490000000000001</v>
      </c>
      <c r="F622" s="21">
        <f t="shared" si="9"/>
        <v>329.91199999999998</v>
      </c>
    </row>
    <row r="623" spans="1:6" x14ac:dyDescent="0.25">
      <c r="A623" s="15">
        <v>13</v>
      </c>
      <c r="B623" s="7" t="s">
        <v>391</v>
      </c>
      <c r="C623" s="3" t="s">
        <v>1142</v>
      </c>
      <c r="D623" s="3">
        <v>9</v>
      </c>
      <c r="E623" s="21">
        <v>4.7160000000000002</v>
      </c>
      <c r="F623" s="21">
        <f t="shared" si="9"/>
        <v>42.444000000000003</v>
      </c>
    </row>
    <row r="624" spans="1:6" x14ac:dyDescent="0.25">
      <c r="A624" s="15">
        <v>14</v>
      </c>
      <c r="B624" s="6" t="s">
        <v>33</v>
      </c>
      <c r="C624" s="3" t="s">
        <v>1142</v>
      </c>
      <c r="D624" s="3">
        <v>7</v>
      </c>
      <c r="E624" s="21">
        <v>8.4640000000000004</v>
      </c>
      <c r="F624" s="21">
        <f t="shared" si="9"/>
        <v>59.247999999999998</v>
      </c>
    </row>
    <row r="625" spans="1:6" x14ac:dyDescent="0.25">
      <c r="A625" s="15">
        <v>15</v>
      </c>
      <c r="B625" s="6" t="s">
        <v>48</v>
      </c>
      <c r="C625" s="3" t="s">
        <v>1142</v>
      </c>
      <c r="D625" s="3">
        <v>27</v>
      </c>
      <c r="E625" s="21">
        <v>16.027999999999999</v>
      </c>
      <c r="F625" s="21">
        <f t="shared" si="9"/>
        <v>432.75599999999997</v>
      </c>
    </row>
    <row r="626" spans="1:6" x14ac:dyDescent="0.25">
      <c r="A626" s="15">
        <v>16</v>
      </c>
      <c r="B626" s="6" t="s">
        <v>95</v>
      </c>
      <c r="C626" s="3" t="s">
        <v>1142</v>
      </c>
      <c r="D626" s="3">
        <v>9</v>
      </c>
      <c r="E626" s="21">
        <v>16.027999999999999</v>
      </c>
      <c r="F626" s="21">
        <f t="shared" si="9"/>
        <v>144.25200000000001</v>
      </c>
    </row>
    <row r="627" spans="1:6" x14ac:dyDescent="0.25">
      <c r="A627" s="15">
        <v>17</v>
      </c>
      <c r="B627" s="6" t="s">
        <v>49</v>
      </c>
      <c r="C627" s="3" t="s">
        <v>1142</v>
      </c>
      <c r="D627" s="3">
        <v>9</v>
      </c>
      <c r="E627" s="21">
        <v>16.027999999999999</v>
      </c>
      <c r="F627" s="21">
        <f t="shared" si="9"/>
        <v>144.25200000000001</v>
      </c>
    </row>
    <row r="628" spans="1:6" x14ac:dyDescent="0.25">
      <c r="A628" s="15">
        <v>18</v>
      </c>
      <c r="B628" s="6" t="s">
        <v>228</v>
      </c>
      <c r="C628" s="3" t="s">
        <v>1142</v>
      </c>
      <c r="D628" s="3">
        <v>28</v>
      </c>
      <c r="E628" s="21">
        <v>0.88400000000000001</v>
      </c>
      <c r="F628" s="21">
        <f t="shared" si="9"/>
        <v>24.751999999999999</v>
      </c>
    </row>
    <row r="629" spans="1:6" x14ac:dyDescent="0.25">
      <c r="A629" s="15">
        <v>19</v>
      </c>
      <c r="B629" s="6" t="s">
        <v>388</v>
      </c>
      <c r="C629" s="3" t="s">
        <v>1142</v>
      </c>
      <c r="D629" s="5">
        <v>420</v>
      </c>
      <c r="E629" s="21">
        <v>0.16200000000000001</v>
      </c>
      <c r="F629" s="21">
        <f t="shared" si="9"/>
        <v>68.040000000000006</v>
      </c>
    </row>
    <row r="630" spans="1:6" x14ac:dyDescent="0.25">
      <c r="A630" s="15">
        <v>20</v>
      </c>
      <c r="B630" s="6" t="s">
        <v>335</v>
      </c>
      <c r="C630" s="3" t="s">
        <v>0</v>
      </c>
      <c r="D630" s="3">
        <v>20</v>
      </c>
      <c r="E630" s="21">
        <v>1.972</v>
      </c>
      <c r="F630" s="21">
        <f t="shared" si="9"/>
        <v>39.44</v>
      </c>
    </row>
    <row r="631" spans="1:6" x14ac:dyDescent="0.25">
      <c r="A631" s="15">
        <v>21</v>
      </c>
      <c r="B631" s="7" t="s">
        <v>34</v>
      </c>
      <c r="C631" s="5" t="s">
        <v>1143</v>
      </c>
      <c r="D631" s="5">
        <v>340</v>
      </c>
      <c r="E631" s="21">
        <v>0.442</v>
      </c>
      <c r="F631" s="21">
        <f t="shared" si="9"/>
        <v>150.28</v>
      </c>
    </row>
    <row r="632" spans="1:6" x14ac:dyDescent="0.25">
      <c r="A632" s="15">
        <v>22</v>
      </c>
      <c r="B632" s="7" t="s">
        <v>246</v>
      </c>
      <c r="C632" s="5" t="s">
        <v>1143</v>
      </c>
      <c r="D632" s="5">
        <v>1</v>
      </c>
      <c r="E632" s="21">
        <v>21.055</v>
      </c>
      <c r="F632" s="21">
        <f t="shared" si="9"/>
        <v>21.055</v>
      </c>
    </row>
    <row r="633" spans="1:6" x14ac:dyDescent="0.25">
      <c r="A633" s="15">
        <v>23</v>
      </c>
      <c r="B633" s="7" t="s">
        <v>389</v>
      </c>
      <c r="C633" s="5" t="s">
        <v>1143</v>
      </c>
      <c r="D633" s="5">
        <v>0.4</v>
      </c>
      <c r="E633" s="21">
        <v>6.8949999999999996</v>
      </c>
      <c r="F633" s="21">
        <f t="shared" si="9"/>
        <v>2.758</v>
      </c>
    </row>
    <row r="634" spans="1:6" x14ac:dyDescent="0.25">
      <c r="A634" s="15">
        <v>24</v>
      </c>
      <c r="B634" s="6" t="s">
        <v>66</v>
      </c>
      <c r="C634" s="3" t="s">
        <v>2</v>
      </c>
      <c r="D634" s="3">
        <v>0.04</v>
      </c>
      <c r="E634" s="21">
        <v>212.67500000000001</v>
      </c>
      <c r="F634" s="21">
        <f t="shared" si="9"/>
        <v>8.5069999999999997</v>
      </c>
    </row>
    <row r="635" spans="1:6" x14ac:dyDescent="0.25">
      <c r="A635" s="15">
        <v>25</v>
      </c>
      <c r="B635" s="6" t="s">
        <v>390</v>
      </c>
      <c r="C635" s="3" t="s">
        <v>3</v>
      </c>
      <c r="D635" s="3">
        <v>9</v>
      </c>
      <c r="E635" s="21">
        <v>1.595</v>
      </c>
      <c r="F635" s="21">
        <f t="shared" si="9"/>
        <v>14.355</v>
      </c>
    </row>
    <row r="636" spans="1:6" x14ac:dyDescent="0.25">
      <c r="A636" s="15">
        <v>26</v>
      </c>
      <c r="B636" s="6" t="s">
        <v>74</v>
      </c>
      <c r="C636" s="3" t="s">
        <v>1143</v>
      </c>
      <c r="D636" s="3">
        <v>50</v>
      </c>
      <c r="E636" s="21">
        <v>0.129</v>
      </c>
      <c r="F636" s="21">
        <f t="shared" si="9"/>
        <v>6.45</v>
      </c>
    </row>
    <row r="637" spans="1:6" x14ac:dyDescent="0.25">
      <c r="A637" s="15"/>
      <c r="B637" s="8" t="s">
        <v>93</v>
      </c>
      <c r="C637" s="3"/>
      <c r="D637" s="3"/>
      <c r="E637" s="21">
        <v>0</v>
      </c>
      <c r="F637" s="21">
        <f t="shared" si="9"/>
        <v>0</v>
      </c>
    </row>
    <row r="638" spans="1:6" ht="20.399999999999999" x14ac:dyDescent="0.25">
      <c r="A638" s="15">
        <v>1</v>
      </c>
      <c r="B638" s="6" t="s">
        <v>243</v>
      </c>
      <c r="C638" s="3" t="s">
        <v>1143</v>
      </c>
      <c r="D638" s="3">
        <v>20</v>
      </c>
      <c r="E638" s="21">
        <v>2.79</v>
      </c>
      <c r="F638" s="21">
        <f t="shared" si="9"/>
        <v>55.8</v>
      </c>
    </row>
    <row r="639" spans="1:6" ht="20.399999999999999" x14ac:dyDescent="0.25">
      <c r="A639" s="15">
        <v>2</v>
      </c>
      <c r="B639" s="6" t="s">
        <v>244</v>
      </c>
      <c r="C639" s="3" t="s">
        <v>1143</v>
      </c>
      <c r="D639" s="3">
        <v>80</v>
      </c>
      <c r="E639" s="21">
        <v>2.6560000000000001</v>
      </c>
      <c r="F639" s="21">
        <f t="shared" si="9"/>
        <v>212.48</v>
      </c>
    </row>
    <row r="640" spans="1:6" ht="20.399999999999999" x14ac:dyDescent="0.25">
      <c r="A640" s="15">
        <v>3</v>
      </c>
      <c r="B640" s="6" t="s">
        <v>230</v>
      </c>
      <c r="C640" s="3" t="s">
        <v>1143</v>
      </c>
      <c r="D640" s="3">
        <v>90</v>
      </c>
      <c r="E640" s="21">
        <v>2.6739999999999999</v>
      </c>
      <c r="F640" s="21">
        <f t="shared" si="9"/>
        <v>240.66</v>
      </c>
    </row>
    <row r="641" spans="1:6" x14ac:dyDescent="0.25">
      <c r="A641" s="15">
        <v>4</v>
      </c>
      <c r="B641" s="6" t="s">
        <v>726</v>
      </c>
      <c r="C641" s="3" t="s">
        <v>1142</v>
      </c>
      <c r="D641" s="3">
        <v>1</v>
      </c>
      <c r="E641" s="21">
        <v>7.2560000000000002</v>
      </c>
      <c r="F641" s="21">
        <f t="shared" si="9"/>
        <v>7.2560000000000002</v>
      </c>
    </row>
    <row r="642" spans="1:6" x14ac:dyDescent="0.25">
      <c r="A642" s="15">
        <v>5</v>
      </c>
      <c r="B642" s="6" t="s">
        <v>727</v>
      </c>
      <c r="C642" s="3" t="s">
        <v>1142</v>
      </c>
      <c r="D642" s="3">
        <v>1</v>
      </c>
      <c r="E642" s="21">
        <v>4.4560000000000004</v>
      </c>
      <c r="F642" s="21">
        <f t="shared" si="9"/>
        <v>4.4560000000000004</v>
      </c>
    </row>
    <row r="643" spans="1:6" x14ac:dyDescent="0.25">
      <c r="A643" s="15">
        <v>6</v>
      </c>
      <c r="B643" s="6" t="s">
        <v>728</v>
      </c>
      <c r="C643" s="3" t="s">
        <v>1142</v>
      </c>
      <c r="D643" s="3">
        <v>44</v>
      </c>
      <c r="E643" s="21">
        <v>3.7490000000000001</v>
      </c>
      <c r="F643" s="21">
        <f t="shared" si="9"/>
        <v>164.95599999999999</v>
      </c>
    </row>
    <row r="644" spans="1:6" x14ac:dyDescent="0.25">
      <c r="A644" s="15">
        <v>7</v>
      </c>
      <c r="B644" s="6" t="s">
        <v>139</v>
      </c>
      <c r="C644" s="3" t="s">
        <v>6</v>
      </c>
      <c r="D644" s="3">
        <v>8</v>
      </c>
      <c r="E644" s="21">
        <v>108.95</v>
      </c>
      <c r="F644" s="21">
        <f t="shared" si="9"/>
        <v>871.6</v>
      </c>
    </row>
    <row r="645" spans="1:6" x14ac:dyDescent="0.25">
      <c r="A645" s="15">
        <v>8</v>
      </c>
      <c r="B645" s="6" t="s">
        <v>388</v>
      </c>
      <c r="C645" s="3" t="s">
        <v>1142</v>
      </c>
      <c r="D645" s="5">
        <v>220</v>
      </c>
      <c r="E645" s="21">
        <v>0.16200000000000001</v>
      </c>
      <c r="F645" s="21">
        <f t="shared" si="9"/>
        <v>35.64</v>
      </c>
    </row>
    <row r="646" spans="1:6" x14ac:dyDescent="0.25">
      <c r="A646" s="15">
        <v>9</v>
      </c>
      <c r="B646" s="7" t="s">
        <v>34</v>
      </c>
      <c r="C646" s="5" t="s">
        <v>1143</v>
      </c>
      <c r="D646" s="5">
        <v>190</v>
      </c>
      <c r="E646" s="21">
        <v>0.442</v>
      </c>
      <c r="F646" s="21">
        <f t="shared" si="9"/>
        <v>83.98</v>
      </c>
    </row>
    <row r="647" spans="1:6" x14ac:dyDescent="0.25">
      <c r="A647" s="15"/>
      <c r="B647" s="8" t="s">
        <v>649</v>
      </c>
      <c r="C647" s="3"/>
      <c r="D647" s="3"/>
      <c r="E647" s="21">
        <v>0</v>
      </c>
      <c r="F647" s="21">
        <f t="shared" si="9"/>
        <v>0</v>
      </c>
    </row>
    <row r="648" spans="1:6" x14ac:dyDescent="0.25">
      <c r="A648" s="15">
        <v>1</v>
      </c>
      <c r="B648" s="6" t="s">
        <v>393</v>
      </c>
      <c r="C648" s="3" t="s">
        <v>1143</v>
      </c>
      <c r="D648" s="3">
        <v>4</v>
      </c>
      <c r="E648" s="21">
        <v>5.5679999999999996</v>
      </c>
      <c r="F648" s="21">
        <f t="shared" si="9"/>
        <v>22.271999999999998</v>
      </c>
    </row>
    <row r="649" spans="1:6" x14ac:dyDescent="0.25">
      <c r="A649" s="15">
        <v>2</v>
      </c>
      <c r="B649" s="6" t="s">
        <v>394</v>
      </c>
      <c r="C649" s="3" t="s">
        <v>1143</v>
      </c>
      <c r="D649" s="3">
        <v>60</v>
      </c>
      <c r="E649" s="21">
        <v>3.7519999999999998</v>
      </c>
      <c r="F649" s="21">
        <f t="shared" ref="F649:F712" si="10">ROUND(D649*E649,3)</f>
        <v>225.12</v>
      </c>
    </row>
    <row r="650" spans="1:6" ht="30.6" x14ac:dyDescent="0.25">
      <c r="A650" s="15">
        <v>3</v>
      </c>
      <c r="B650" s="7" t="s">
        <v>395</v>
      </c>
      <c r="C650" s="3" t="s">
        <v>6</v>
      </c>
      <c r="D650" s="3">
        <v>1</v>
      </c>
      <c r="E650" s="21">
        <v>1963.0920000000001</v>
      </c>
      <c r="F650" s="21">
        <f t="shared" si="10"/>
        <v>1963.0920000000001</v>
      </c>
    </row>
    <row r="651" spans="1:6" x14ac:dyDescent="0.25">
      <c r="A651" s="15">
        <v>4</v>
      </c>
      <c r="B651" s="6" t="s">
        <v>392</v>
      </c>
      <c r="C651" s="3" t="s">
        <v>1142</v>
      </c>
      <c r="D651" s="3">
        <v>2</v>
      </c>
      <c r="E651" s="21">
        <v>42.295999999999999</v>
      </c>
      <c r="F651" s="21">
        <f t="shared" si="10"/>
        <v>84.591999999999999</v>
      </c>
    </row>
    <row r="652" spans="1:6" x14ac:dyDescent="0.25">
      <c r="A652" s="15">
        <v>5</v>
      </c>
      <c r="B652" s="6" t="s">
        <v>726</v>
      </c>
      <c r="C652" s="3" t="s">
        <v>1142</v>
      </c>
      <c r="D652" s="3">
        <v>2</v>
      </c>
      <c r="E652" s="21">
        <v>7.2560000000000002</v>
      </c>
      <c r="F652" s="21">
        <f t="shared" si="10"/>
        <v>14.512</v>
      </c>
    </row>
    <row r="653" spans="1:6" x14ac:dyDescent="0.25">
      <c r="A653" s="15">
        <v>6</v>
      </c>
      <c r="B653" s="7" t="s">
        <v>391</v>
      </c>
      <c r="C653" s="3" t="s">
        <v>1142</v>
      </c>
      <c r="D653" s="3">
        <v>4</v>
      </c>
      <c r="E653" s="21">
        <v>4.7160000000000002</v>
      </c>
      <c r="F653" s="21">
        <f t="shared" si="10"/>
        <v>18.864000000000001</v>
      </c>
    </row>
    <row r="654" spans="1:6" x14ac:dyDescent="0.25">
      <c r="A654" s="15">
        <v>7</v>
      </c>
      <c r="B654" s="6" t="s">
        <v>335</v>
      </c>
      <c r="C654" s="3" t="s">
        <v>0</v>
      </c>
      <c r="D654" s="3">
        <v>24</v>
      </c>
      <c r="E654" s="21">
        <v>1.972</v>
      </c>
      <c r="F654" s="21">
        <f t="shared" si="10"/>
        <v>47.328000000000003</v>
      </c>
    </row>
    <row r="655" spans="1:6" ht="20.399999999999999" x14ac:dyDescent="0.25">
      <c r="A655" s="16">
        <v>8</v>
      </c>
      <c r="B655" s="6" t="s">
        <v>255</v>
      </c>
      <c r="C655" s="3" t="s">
        <v>6</v>
      </c>
      <c r="D655" s="3">
        <v>8</v>
      </c>
      <c r="E655" s="21">
        <v>50.813000000000002</v>
      </c>
      <c r="F655" s="21">
        <f t="shared" si="10"/>
        <v>406.50400000000002</v>
      </c>
    </row>
    <row r="656" spans="1:6" x14ac:dyDescent="0.25">
      <c r="A656" s="16">
        <v>9</v>
      </c>
      <c r="B656" s="6" t="s">
        <v>67</v>
      </c>
      <c r="C656" s="3" t="s">
        <v>1142</v>
      </c>
      <c r="D656" s="3">
        <v>16</v>
      </c>
      <c r="E656" s="21">
        <v>11.789</v>
      </c>
      <c r="F656" s="21">
        <f t="shared" si="10"/>
        <v>188.624</v>
      </c>
    </row>
    <row r="657" spans="1:6" x14ac:dyDescent="0.25">
      <c r="A657" s="16">
        <v>10</v>
      </c>
      <c r="B657" s="6" t="s">
        <v>390</v>
      </c>
      <c r="C657" s="3" t="s">
        <v>3</v>
      </c>
      <c r="D657" s="3">
        <v>12</v>
      </c>
      <c r="E657" s="21">
        <v>1.595</v>
      </c>
      <c r="F657" s="21">
        <f t="shared" si="10"/>
        <v>19.14</v>
      </c>
    </row>
    <row r="658" spans="1:6" x14ac:dyDescent="0.25">
      <c r="A658" s="16">
        <v>11</v>
      </c>
      <c r="B658" s="6" t="s">
        <v>396</v>
      </c>
      <c r="C658" s="3" t="s">
        <v>10</v>
      </c>
      <c r="D658" s="3">
        <v>4.5199999999999996</v>
      </c>
      <c r="E658" s="21">
        <v>1024.231</v>
      </c>
      <c r="F658" s="21">
        <f t="shared" si="10"/>
        <v>4629.5240000000003</v>
      </c>
    </row>
    <row r="659" spans="1:6" x14ac:dyDescent="0.25">
      <c r="A659" s="16">
        <v>12</v>
      </c>
      <c r="B659" s="6" t="s">
        <v>283</v>
      </c>
      <c r="C659" s="3" t="s">
        <v>3</v>
      </c>
      <c r="D659" s="3">
        <v>113</v>
      </c>
      <c r="E659" s="21">
        <v>0.57599999999999996</v>
      </c>
      <c r="F659" s="21">
        <f t="shared" si="10"/>
        <v>65.087999999999994</v>
      </c>
    </row>
    <row r="660" spans="1:6" x14ac:dyDescent="0.25">
      <c r="A660" s="16">
        <v>13</v>
      </c>
      <c r="B660" s="6" t="s">
        <v>397</v>
      </c>
      <c r="C660" s="3" t="s">
        <v>2</v>
      </c>
      <c r="D660" s="3">
        <v>27</v>
      </c>
      <c r="E660" s="21">
        <v>3.71</v>
      </c>
      <c r="F660" s="21">
        <f t="shared" si="10"/>
        <v>100.17</v>
      </c>
    </row>
    <row r="661" spans="1:6" x14ac:dyDescent="0.25">
      <c r="A661" s="16">
        <v>14</v>
      </c>
      <c r="B661" s="6" t="s">
        <v>724</v>
      </c>
      <c r="C661" s="3" t="s">
        <v>1143</v>
      </c>
      <c r="D661" s="3">
        <v>64</v>
      </c>
      <c r="E661" s="21">
        <v>0.129</v>
      </c>
      <c r="F661" s="21">
        <f t="shared" si="10"/>
        <v>8.2560000000000002</v>
      </c>
    </row>
    <row r="662" spans="1:6" x14ac:dyDescent="0.25">
      <c r="A662" s="15"/>
      <c r="B662" s="8" t="s">
        <v>650</v>
      </c>
      <c r="C662" s="3"/>
      <c r="D662" s="3"/>
      <c r="E662" s="21">
        <v>0</v>
      </c>
      <c r="F662" s="21">
        <f t="shared" si="10"/>
        <v>0</v>
      </c>
    </row>
    <row r="663" spans="1:6" ht="20.399999999999999" x14ac:dyDescent="0.25">
      <c r="A663" s="15">
        <v>1</v>
      </c>
      <c r="B663" s="6" t="s">
        <v>226</v>
      </c>
      <c r="C663" s="3" t="s">
        <v>1143</v>
      </c>
      <c r="D663" s="3">
        <v>160</v>
      </c>
      <c r="E663" s="21">
        <v>3.157</v>
      </c>
      <c r="F663" s="21">
        <f t="shared" si="10"/>
        <v>505.12</v>
      </c>
    </row>
    <row r="664" spans="1:6" ht="20.399999999999999" x14ac:dyDescent="0.25">
      <c r="A664" s="15">
        <v>2</v>
      </c>
      <c r="B664" s="6" t="s">
        <v>253</v>
      </c>
      <c r="C664" s="3" t="s">
        <v>1143</v>
      </c>
      <c r="D664" s="3">
        <v>160</v>
      </c>
      <c r="E664" s="21">
        <v>2.024</v>
      </c>
      <c r="F664" s="21">
        <f t="shared" si="10"/>
        <v>323.83999999999997</v>
      </c>
    </row>
    <row r="665" spans="1:6" ht="20.399999999999999" x14ac:dyDescent="0.25">
      <c r="A665" s="15">
        <v>3</v>
      </c>
      <c r="B665" s="6" t="s">
        <v>398</v>
      </c>
      <c r="C665" s="3" t="s">
        <v>1143</v>
      </c>
      <c r="D665" s="3">
        <v>6</v>
      </c>
      <c r="E665" s="21">
        <v>7.48</v>
      </c>
      <c r="F665" s="21">
        <f t="shared" si="10"/>
        <v>44.88</v>
      </c>
    </row>
    <row r="666" spans="1:6" x14ac:dyDescent="0.25">
      <c r="A666" s="15">
        <v>4</v>
      </c>
      <c r="B666" s="7" t="s">
        <v>729</v>
      </c>
      <c r="C666" s="3" t="s">
        <v>6</v>
      </c>
      <c r="D666" s="3">
        <v>1</v>
      </c>
      <c r="E666" s="21">
        <v>162.386</v>
      </c>
      <c r="F666" s="21">
        <f t="shared" si="10"/>
        <v>162.386</v>
      </c>
    </row>
    <row r="667" spans="1:6" x14ac:dyDescent="0.25">
      <c r="A667" s="15">
        <v>5</v>
      </c>
      <c r="B667" s="6" t="s">
        <v>399</v>
      </c>
      <c r="C667" s="3" t="s">
        <v>1142</v>
      </c>
      <c r="D667" s="3">
        <v>1</v>
      </c>
      <c r="E667" s="21">
        <v>18.411000000000001</v>
      </c>
      <c r="F667" s="21">
        <f t="shared" si="10"/>
        <v>18.411000000000001</v>
      </c>
    </row>
    <row r="668" spans="1:6" x14ac:dyDescent="0.25">
      <c r="A668" s="15">
        <v>6</v>
      </c>
      <c r="B668" s="6" t="s">
        <v>400</v>
      </c>
      <c r="C668" s="3" t="s">
        <v>1142</v>
      </c>
      <c r="D668" s="3">
        <v>1</v>
      </c>
      <c r="E668" s="21">
        <v>11.042999999999999</v>
      </c>
      <c r="F668" s="21">
        <f t="shared" si="10"/>
        <v>11.042999999999999</v>
      </c>
    </row>
    <row r="669" spans="1:6" x14ac:dyDescent="0.25">
      <c r="A669" s="15">
        <v>7</v>
      </c>
      <c r="B669" s="6" t="s">
        <v>107</v>
      </c>
      <c r="C669" s="3" t="s">
        <v>6</v>
      </c>
      <c r="D669" s="3">
        <v>12</v>
      </c>
      <c r="E669" s="21">
        <v>21.538</v>
      </c>
      <c r="F669" s="21">
        <f t="shared" si="10"/>
        <v>258.45600000000002</v>
      </c>
    </row>
    <row r="670" spans="1:6" x14ac:dyDescent="0.25">
      <c r="A670" s="15">
        <v>8</v>
      </c>
      <c r="B670" s="6" t="s">
        <v>108</v>
      </c>
      <c r="C670" s="3" t="s">
        <v>1142</v>
      </c>
      <c r="D670" s="3">
        <v>22</v>
      </c>
      <c r="E670" s="21">
        <v>22.635000000000002</v>
      </c>
      <c r="F670" s="21">
        <f t="shared" si="10"/>
        <v>497.97</v>
      </c>
    </row>
    <row r="671" spans="1:6" x14ac:dyDescent="0.25">
      <c r="A671" s="15">
        <v>9</v>
      </c>
      <c r="B671" s="6" t="s">
        <v>140</v>
      </c>
      <c r="C671" s="3" t="s">
        <v>6</v>
      </c>
      <c r="D671" s="3">
        <v>9</v>
      </c>
      <c r="E671" s="21">
        <v>29.09</v>
      </c>
      <c r="F671" s="21">
        <f t="shared" si="10"/>
        <v>261.81</v>
      </c>
    </row>
    <row r="672" spans="1:6" x14ac:dyDescent="0.25">
      <c r="A672" s="15">
        <v>10</v>
      </c>
      <c r="B672" s="6" t="s">
        <v>109</v>
      </c>
      <c r="C672" s="3" t="s">
        <v>1142</v>
      </c>
      <c r="D672" s="3">
        <v>3</v>
      </c>
      <c r="E672" s="21">
        <v>27.46</v>
      </c>
      <c r="F672" s="21">
        <f t="shared" si="10"/>
        <v>82.38</v>
      </c>
    </row>
    <row r="673" spans="1:6" x14ac:dyDescent="0.25">
      <c r="A673" s="15">
        <v>11</v>
      </c>
      <c r="B673" s="6" t="s">
        <v>110</v>
      </c>
      <c r="C673" s="3" t="s">
        <v>1142</v>
      </c>
      <c r="D673" s="3">
        <v>6</v>
      </c>
      <c r="E673" s="21">
        <v>27.46</v>
      </c>
      <c r="F673" s="21">
        <f t="shared" si="10"/>
        <v>164.76</v>
      </c>
    </row>
    <row r="674" spans="1:6" ht="20.399999999999999" x14ac:dyDescent="0.25">
      <c r="A674" s="15">
        <v>12</v>
      </c>
      <c r="B674" s="6" t="s">
        <v>141</v>
      </c>
      <c r="C674" s="3" t="s">
        <v>1142</v>
      </c>
      <c r="D674" s="3">
        <v>6</v>
      </c>
      <c r="E674" s="21">
        <v>53.926000000000002</v>
      </c>
      <c r="F674" s="21">
        <f t="shared" si="10"/>
        <v>323.55599999999998</v>
      </c>
    </row>
    <row r="675" spans="1:6" ht="20.399999999999999" x14ac:dyDescent="0.25">
      <c r="A675" s="15">
        <v>13</v>
      </c>
      <c r="B675" s="6" t="s">
        <v>142</v>
      </c>
      <c r="C675" s="3" t="s">
        <v>1142</v>
      </c>
      <c r="D675" s="3">
        <v>22</v>
      </c>
      <c r="E675" s="21">
        <v>53.926000000000002</v>
      </c>
      <c r="F675" s="21">
        <f t="shared" si="10"/>
        <v>1186.3720000000001</v>
      </c>
    </row>
    <row r="676" spans="1:6" x14ac:dyDescent="0.25">
      <c r="A676" s="15">
        <v>14</v>
      </c>
      <c r="B676" s="6" t="s">
        <v>401</v>
      </c>
      <c r="C676" s="3" t="s">
        <v>1142</v>
      </c>
      <c r="D676" s="3">
        <v>3</v>
      </c>
      <c r="E676" s="21">
        <v>12.846</v>
      </c>
      <c r="F676" s="21">
        <f t="shared" si="10"/>
        <v>38.537999999999997</v>
      </c>
    </row>
    <row r="677" spans="1:6" x14ac:dyDescent="0.25">
      <c r="A677" s="15">
        <v>15</v>
      </c>
      <c r="B677" s="6" t="s">
        <v>402</v>
      </c>
      <c r="C677" s="3" t="s">
        <v>1142</v>
      </c>
      <c r="D677" s="3">
        <v>14</v>
      </c>
      <c r="E677" s="21">
        <v>6.1829999999999998</v>
      </c>
      <c r="F677" s="21">
        <f t="shared" si="10"/>
        <v>86.561999999999998</v>
      </c>
    </row>
    <row r="678" spans="1:6" x14ac:dyDescent="0.25">
      <c r="A678" s="15">
        <v>16</v>
      </c>
      <c r="B678" s="6" t="s">
        <v>227</v>
      </c>
      <c r="C678" s="3" t="s">
        <v>1142</v>
      </c>
      <c r="D678" s="3">
        <v>13</v>
      </c>
      <c r="E678" s="21">
        <v>2.8180000000000001</v>
      </c>
      <c r="F678" s="21">
        <f t="shared" si="10"/>
        <v>36.634</v>
      </c>
    </row>
    <row r="679" spans="1:6" x14ac:dyDescent="0.25">
      <c r="A679" s="15">
        <v>17</v>
      </c>
      <c r="B679" s="6" t="s">
        <v>229</v>
      </c>
      <c r="C679" s="3" t="s">
        <v>1142</v>
      </c>
      <c r="D679" s="3">
        <v>3</v>
      </c>
      <c r="E679" s="21">
        <v>2.8180000000000001</v>
      </c>
      <c r="F679" s="21">
        <f t="shared" si="10"/>
        <v>8.4540000000000006</v>
      </c>
    </row>
    <row r="680" spans="1:6" x14ac:dyDescent="0.25">
      <c r="A680" s="15">
        <v>18</v>
      </c>
      <c r="B680" s="6" t="s">
        <v>403</v>
      </c>
      <c r="C680" s="3" t="s">
        <v>1142</v>
      </c>
      <c r="D680" s="3">
        <v>2</v>
      </c>
      <c r="E680" s="21">
        <v>1.9930000000000001</v>
      </c>
      <c r="F680" s="21">
        <f t="shared" si="10"/>
        <v>3.9860000000000002</v>
      </c>
    </row>
    <row r="681" spans="1:6" x14ac:dyDescent="0.25">
      <c r="A681" s="15">
        <v>19</v>
      </c>
      <c r="B681" s="6" t="s">
        <v>404</v>
      </c>
      <c r="C681" s="3" t="s">
        <v>1142</v>
      </c>
      <c r="D681" s="5">
        <v>200</v>
      </c>
      <c r="E681" s="21">
        <v>2.8679999999999999</v>
      </c>
      <c r="F681" s="21">
        <f t="shared" si="10"/>
        <v>573.6</v>
      </c>
    </row>
    <row r="682" spans="1:6" x14ac:dyDescent="0.25">
      <c r="A682" s="15">
        <v>20</v>
      </c>
      <c r="B682" s="6" t="s">
        <v>405</v>
      </c>
      <c r="C682" s="3" t="s">
        <v>1142</v>
      </c>
      <c r="D682" s="5">
        <v>220</v>
      </c>
      <c r="E682" s="21">
        <v>2.411</v>
      </c>
      <c r="F682" s="21">
        <f t="shared" si="10"/>
        <v>530.41999999999996</v>
      </c>
    </row>
    <row r="683" spans="1:6" x14ac:dyDescent="0.25">
      <c r="A683" s="15">
        <v>21</v>
      </c>
      <c r="B683" s="6" t="s">
        <v>406</v>
      </c>
      <c r="C683" s="3" t="s">
        <v>1142</v>
      </c>
      <c r="D683" s="5">
        <v>4</v>
      </c>
      <c r="E683" s="21">
        <v>3.222</v>
      </c>
      <c r="F683" s="21">
        <f t="shared" si="10"/>
        <v>12.888</v>
      </c>
    </row>
    <row r="684" spans="1:6" x14ac:dyDescent="0.25">
      <c r="A684" s="15">
        <v>22</v>
      </c>
      <c r="B684" s="7" t="s">
        <v>72</v>
      </c>
      <c r="C684" s="3" t="s">
        <v>1142</v>
      </c>
      <c r="D684" s="3">
        <v>13</v>
      </c>
      <c r="E684" s="21">
        <v>8.8420000000000005</v>
      </c>
      <c r="F684" s="21">
        <f t="shared" si="10"/>
        <v>114.946</v>
      </c>
    </row>
    <row r="685" spans="1:6" x14ac:dyDescent="0.25">
      <c r="A685" s="15">
        <v>23</v>
      </c>
      <c r="B685" s="6" t="s">
        <v>251</v>
      </c>
      <c r="C685" s="3" t="s">
        <v>1143</v>
      </c>
      <c r="D685" s="3">
        <v>1</v>
      </c>
      <c r="E685" s="21">
        <v>31.488</v>
      </c>
      <c r="F685" s="21">
        <f t="shared" si="10"/>
        <v>31.488</v>
      </c>
    </row>
    <row r="686" spans="1:6" x14ac:dyDescent="0.25">
      <c r="A686" s="15">
        <v>24</v>
      </c>
      <c r="B686" s="7" t="s">
        <v>246</v>
      </c>
      <c r="C686" s="5" t="s">
        <v>1143</v>
      </c>
      <c r="D686" s="5">
        <v>1.2</v>
      </c>
      <c r="E686" s="21">
        <v>21.055</v>
      </c>
      <c r="F686" s="21">
        <f t="shared" si="10"/>
        <v>25.265999999999998</v>
      </c>
    </row>
    <row r="687" spans="1:6" x14ac:dyDescent="0.25">
      <c r="A687" s="15">
        <v>25</v>
      </c>
      <c r="B687" s="7" t="s">
        <v>73</v>
      </c>
      <c r="C687" s="3" t="s">
        <v>2</v>
      </c>
      <c r="D687" s="3">
        <v>0.1</v>
      </c>
      <c r="E687" s="21">
        <v>212.67500000000001</v>
      </c>
      <c r="F687" s="21">
        <f t="shared" si="10"/>
        <v>21.268000000000001</v>
      </c>
    </row>
    <row r="688" spans="1:6" x14ac:dyDescent="0.25">
      <c r="A688" s="15">
        <v>26</v>
      </c>
      <c r="B688" s="6" t="s">
        <v>407</v>
      </c>
      <c r="C688" s="3" t="s">
        <v>10</v>
      </c>
      <c r="D688" s="3">
        <v>0.04</v>
      </c>
      <c r="E688" s="21">
        <v>821.22900000000004</v>
      </c>
      <c r="F688" s="21">
        <f t="shared" si="10"/>
        <v>32.848999999999997</v>
      </c>
    </row>
    <row r="689" spans="1:6" x14ac:dyDescent="0.25">
      <c r="A689" s="15">
        <v>27</v>
      </c>
      <c r="B689" s="6" t="s">
        <v>283</v>
      </c>
      <c r="C689" s="3" t="s">
        <v>3</v>
      </c>
      <c r="D689" s="3">
        <v>2</v>
      </c>
      <c r="E689" s="21">
        <v>1.595</v>
      </c>
      <c r="F689" s="21">
        <f t="shared" si="10"/>
        <v>3.19</v>
      </c>
    </row>
    <row r="690" spans="1:6" x14ac:dyDescent="0.25">
      <c r="A690" s="15"/>
      <c r="B690" s="9" t="s">
        <v>651</v>
      </c>
      <c r="C690" s="3"/>
      <c r="D690" s="3"/>
      <c r="E690" s="21">
        <v>0</v>
      </c>
      <c r="F690" s="21">
        <f t="shared" si="10"/>
        <v>0</v>
      </c>
    </row>
    <row r="691" spans="1:6" ht="20.399999999999999" x14ac:dyDescent="0.25">
      <c r="A691" s="15">
        <v>1</v>
      </c>
      <c r="B691" s="6" t="s">
        <v>304</v>
      </c>
      <c r="C691" s="3" t="s">
        <v>1143</v>
      </c>
      <c r="D691" s="3">
        <v>46</v>
      </c>
      <c r="E691" s="21">
        <v>3.5059999999999998</v>
      </c>
      <c r="F691" s="21">
        <f t="shared" si="10"/>
        <v>161.27600000000001</v>
      </c>
    </row>
    <row r="692" spans="1:6" x14ac:dyDescent="0.25">
      <c r="A692" s="15">
        <v>2</v>
      </c>
      <c r="B692" s="7" t="s">
        <v>305</v>
      </c>
      <c r="C692" s="3" t="s">
        <v>1142</v>
      </c>
      <c r="D692" s="3">
        <v>2</v>
      </c>
      <c r="E692" s="21">
        <v>34.118000000000002</v>
      </c>
      <c r="F692" s="21">
        <f t="shared" si="10"/>
        <v>68.236000000000004</v>
      </c>
    </row>
    <row r="693" spans="1:6" x14ac:dyDescent="0.25">
      <c r="A693" s="15">
        <v>3</v>
      </c>
      <c r="B693" s="6" t="s">
        <v>408</v>
      </c>
      <c r="C693" s="3" t="s">
        <v>1142</v>
      </c>
      <c r="D693" s="5">
        <v>8</v>
      </c>
      <c r="E693" s="21">
        <v>3.3809999999999998</v>
      </c>
      <c r="F693" s="21">
        <f t="shared" si="10"/>
        <v>27.047999999999998</v>
      </c>
    </row>
    <row r="694" spans="1:6" x14ac:dyDescent="0.25">
      <c r="A694" s="15">
        <v>4</v>
      </c>
      <c r="B694" s="6" t="s">
        <v>306</v>
      </c>
      <c r="C694" s="3" t="s">
        <v>1142</v>
      </c>
      <c r="D694" s="3">
        <v>4</v>
      </c>
      <c r="E694" s="21">
        <v>4.056</v>
      </c>
      <c r="F694" s="21">
        <f t="shared" si="10"/>
        <v>16.224</v>
      </c>
    </row>
    <row r="695" spans="1:6" x14ac:dyDescent="0.25">
      <c r="A695" s="15">
        <v>4</v>
      </c>
      <c r="B695" s="6" t="s">
        <v>1056</v>
      </c>
      <c r="C695" s="3" t="s">
        <v>1142</v>
      </c>
      <c r="D695" s="3">
        <v>1</v>
      </c>
      <c r="E695" s="21">
        <v>4.056</v>
      </c>
      <c r="F695" s="21">
        <f t="shared" si="10"/>
        <v>4.056</v>
      </c>
    </row>
    <row r="696" spans="1:6" x14ac:dyDescent="0.25">
      <c r="A696" s="15">
        <v>5</v>
      </c>
      <c r="B696" s="7" t="s">
        <v>72</v>
      </c>
      <c r="C696" s="3" t="s">
        <v>1142</v>
      </c>
      <c r="D696" s="3">
        <v>4</v>
      </c>
      <c r="E696" s="21">
        <v>8.8420000000000005</v>
      </c>
      <c r="F696" s="21">
        <f t="shared" si="10"/>
        <v>35.368000000000002</v>
      </c>
    </row>
    <row r="697" spans="1:6" x14ac:dyDescent="0.25">
      <c r="A697" s="15">
        <v>6</v>
      </c>
      <c r="B697" s="7" t="s">
        <v>246</v>
      </c>
      <c r="C697" s="5" t="s">
        <v>1143</v>
      </c>
      <c r="D697" s="5">
        <v>0.5</v>
      </c>
      <c r="E697" s="21">
        <v>21.055</v>
      </c>
      <c r="F697" s="21">
        <f t="shared" si="10"/>
        <v>10.528</v>
      </c>
    </row>
    <row r="698" spans="1:6" x14ac:dyDescent="0.25">
      <c r="A698" s="15">
        <v>7</v>
      </c>
      <c r="B698" s="7" t="s">
        <v>409</v>
      </c>
      <c r="C698" s="3" t="s">
        <v>2</v>
      </c>
      <c r="D698" s="3">
        <v>0.01</v>
      </c>
      <c r="E698" s="21">
        <v>212.67500000000001</v>
      </c>
      <c r="F698" s="21">
        <f t="shared" si="10"/>
        <v>2.1269999999999998</v>
      </c>
    </row>
    <row r="699" spans="1:6" x14ac:dyDescent="0.25">
      <c r="A699" s="15"/>
      <c r="B699" s="8" t="s">
        <v>665</v>
      </c>
      <c r="C699" s="3"/>
      <c r="D699" s="3"/>
      <c r="E699" s="21">
        <v>0</v>
      </c>
      <c r="F699" s="21">
        <f t="shared" si="10"/>
        <v>0</v>
      </c>
    </row>
    <row r="700" spans="1:6" x14ac:dyDescent="0.25">
      <c r="A700" s="15">
        <v>1</v>
      </c>
      <c r="B700" s="6" t="s">
        <v>666</v>
      </c>
      <c r="C700" s="3" t="s">
        <v>1143</v>
      </c>
      <c r="D700" s="3">
        <v>220</v>
      </c>
      <c r="E700" s="21">
        <v>5.8769999999999998</v>
      </c>
      <c r="F700" s="21">
        <f t="shared" si="10"/>
        <v>1292.94</v>
      </c>
    </row>
    <row r="701" spans="1:6" x14ac:dyDescent="0.25">
      <c r="A701" s="15">
        <v>2</v>
      </c>
      <c r="B701" s="6" t="s">
        <v>394</v>
      </c>
      <c r="C701" s="3" t="s">
        <v>1143</v>
      </c>
      <c r="D701" s="3">
        <v>200</v>
      </c>
      <c r="E701" s="21">
        <v>3.6139999999999999</v>
      </c>
      <c r="F701" s="21">
        <f t="shared" si="10"/>
        <v>722.8</v>
      </c>
    </row>
    <row r="702" spans="1:6" x14ac:dyDescent="0.25">
      <c r="A702" s="15">
        <v>3</v>
      </c>
      <c r="B702" s="6" t="s">
        <v>667</v>
      </c>
      <c r="C702" s="3" t="s">
        <v>1143</v>
      </c>
      <c r="D702" s="5">
        <v>50</v>
      </c>
      <c r="E702" s="21">
        <v>2.3029999999999999</v>
      </c>
      <c r="F702" s="21">
        <f t="shared" si="10"/>
        <v>115.15</v>
      </c>
    </row>
    <row r="703" spans="1:6" x14ac:dyDescent="0.25">
      <c r="A703" s="15">
        <v>4</v>
      </c>
      <c r="B703" s="6" t="s">
        <v>668</v>
      </c>
      <c r="C703" s="3" t="s">
        <v>1143</v>
      </c>
      <c r="D703" s="3">
        <v>500</v>
      </c>
      <c r="E703" s="21">
        <v>2.1110000000000002</v>
      </c>
      <c r="F703" s="21">
        <f t="shared" si="10"/>
        <v>1055.5</v>
      </c>
    </row>
    <row r="704" spans="1:6" ht="30.6" x14ac:dyDescent="0.25">
      <c r="A704" s="15">
        <v>3</v>
      </c>
      <c r="B704" s="7" t="s">
        <v>730</v>
      </c>
      <c r="C704" s="3" t="s">
        <v>6</v>
      </c>
      <c r="D704" s="3">
        <v>1</v>
      </c>
      <c r="E704" s="21">
        <v>1959.7739999999999</v>
      </c>
      <c r="F704" s="21">
        <f t="shared" si="10"/>
        <v>1959.7739999999999</v>
      </c>
    </row>
    <row r="705" spans="1:6" ht="20.399999999999999" x14ac:dyDescent="0.25">
      <c r="A705" s="15">
        <v>5</v>
      </c>
      <c r="B705" s="6" t="s">
        <v>731</v>
      </c>
      <c r="C705" s="3" t="s">
        <v>6</v>
      </c>
      <c r="D705" s="3">
        <v>1</v>
      </c>
      <c r="E705" s="21">
        <v>2889.7689999999998</v>
      </c>
      <c r="F705" s="21">
        <f t="shared" si="10"/>
        <v>2889.7689999999998</v>
      </c>
    </row>
    <row r="706" spans="1:6" x14ac:dyDescent="0.25">
      <c r="A706" s="15">
        <v>6</v>
      </c>
      <c r="B706" s="7" t="s">
        <v>669</v>
      </c>
      <c r="C706" s="3" t="s">
        <v>6</v>
      </c>
      <c r="D706" s="3">
        <v>1</v>
      </c>
      <c r="E706" s="21">
        <v>234.886</v>
      </c>
      <c r="F706" s="21">
        <f t="shared" si="10"/>
        <v>234.886</v>
      </c>
    </row>
    <row r="707" spans="1:6" x14ac:dyDescent="0.25">
      <c r="A707" s="15">
        <v>7</v>
      </c>
      <c r="B707" s="6" t="s">
        <v>670</v>
      </c>
      <c r="C707" s="3" t="s">
        <v>1142</v>
      </c>
      <c r="D707" s="3">
        <v>2</v>
      </c>
      <c r="E707" s="21">
        <v>68.326999999999998</v>
      </c>
      <c r="F707" s="21">
        <f t="shared" si="10"/>
        <v>136.654</v>
      </c>
    </row>
    <row r="708" spans="1:6" x14ac:dyDescent="0.25">
      <c r="A708" s="15">
        <v>8</v>
      </c>
      <c r="B708" s="6" t="s">
        <v>726</v>
      </c>
      <c r="C708" s="3" t="s">
        <v>1142</v>
      </c>
      <c r="D708" s="3">
        <v>2</v>
      </c>
      <c r="E708" s="21">
        <v>7.0140000000000002</v>
      </c>
      <c r="F708" s="21">
        <f t="shared" si="10"/>
        <v>14.028</v>
      </c>
    </row>
    <row r="709" spans="1:6" x14ac:dyDescent="0.25">
      <c r="A709" s="15">
        <v>9</v>
      </c>
      <c r="B709" s="6" t="s">
        <v>671</v>
      </c>
      <c r="C709" s="3" t="s">
        <v>1142</v>
      </c>
      <c r="D709" s="3">
        <v>2</v>
      </c>
      <c r="E709" s="21">
        <v>7.3680000000000003</v>
      </c>
      <c r="F709" s="21">
        <f t="shared" si="10"/>
        <v>14.736000000000001</v>
      </c>
    </row>
    <row r="710" spans="1:6" x14ac:dyDescent="0.25">
      <c r="A710" s="15">
        <v>10</v>
      </c>
      <c r="B710" s="7" t="s">
        <v>672</v>
      </c>
      <c r="C710" s="3" t="s">
        <v>6</v>
      </c>
      <c r="D710" s="3">
        <v>190</v>
      </c>
      <c r="E710" s="21">
        <v>6.0179999999999998</v>
      </c>
      <c r="F710" s="21">
        <f t="shared" si="10"/>
        <v>1143.42</v>
      </c>
    </row>
    <row r="711" spans="1:6" x14ac:dyDescent="0.25">
      <c r="A711" s="15">
        <v>11</v>
      </c>
      <c r="B711" s="6" t="s">
        <v>335</v>
      </c>
      <c r="C711" s="3" t="s">
        <v>0</v>
      </c>
      <c r="D711" s="3">
        <v>150</v>
      </c>
      <c r="E711" s="21">
        <v>1.9079999999999999</v>
      </c>
      <c r="F711" s="21">
        <f t="shared" si="10"/>
        <v>286.2</v>
      </c>
    </row>
    <row r="712" spans="1:6" x14ac:dyDescent="0.25">
      <c r="A712" s="15">
        <v>12</v>
      </c>
      <c r="B712" s="6" t="s">
        <v>390</v>
      </c>
      <c r="C712" s="3" t="s">
        <v>3</v>
      </c>
      <c r="D712" s="3">
        <v>150</v>
      </c>
      <c r="E712" s="21">
        <v>1.466</v>
      </c>
      <c r="F712" s="21">
        <f t="shared" si="10"/>
        <v>219.9</v>
      </c>
    </row>
    <row r="713" spans="1:6" x14ac:dyDescent="0.25">
      <c r="A713" s="15">
        <v>13</v>
      </c>
      <c r="B713" s="6" t="s">
        <v>673</v>
      </c>
      <c r="C713" s="3" t="s">
        <v>1143</v>
      </c>
      <c r="D713" s="3">
        <v>750</v>
      </c>
      <c r="E713" s="21">
        <v>0.11700000000000001</v>
      </c>
      <c r="F713" s="21">
        <f t="shared" ref="F713:F776" si="11">ROUND(D713*E713,3)</f>
        <v>87.75</v>
      </c>
    </row>
    <row r="714" spans="1:6" x14ac:dyDescent="0.25">
      <c r="A714" s="15">
        <v>14</v>
      </c>
      <c r="B714" s="6" t="s">
        <v>674</v>
      </c>
      <c r="C714" s="3" t="s">
        <v>1143</v>
      </c>
      <c r="D714" s="3">
        <v>220</v>
      </c>
      <c r="E714" s="21">
        <v>0.123</v>
      </c>
      <c r="F714" s="21">
        <f t="shared" si="11"/>
        <v>27.06</v>
      </c>
    </row>
    <row r="715" spans="1:6" x14ac:dyDescent="0.25">
      <c r="A715" s="15"/>
      <c r="B715" s="9" t="s">
        <v>664</v>
      </c>
      <c r="C715" s="5"/>
      <c r="D715" s="5"/>
      <c r="E715" s="21">
        <v>0</v>
      </c>
      <c r="F715" s="21">
        <f t="shared" si="11"/>
        <v>0</v>
      </c>
    </row>
    <row r="716" spans="1:6" ht="20.399999999999999" x14ac:dyDescent="0.25">
      <c r="A716" s="15">
        <v>1</v>
      </c>
      <c r="B716" s="7" t="s">
        <v>410</v>
      </c>
      <c r="C716" s="5" t="s">
        <v>6</v>
      </c>
      <c r="D716" s="5">
        <v>1</v>
      </c>
      <c r="E716" s="21">
        <v>165.191</v>
      </c>
      <c r="F716" s="21">
        <f t="shared" si="11"/>
        <v>165.191</v>
      </c>
    </row>
    <row r="717" spans="1:6" x14ac:dyDescent="0.25">
      <c r="A717" s="15">
        <v>2</v>
      </c>
      <c r="B717" s="7" t="s">
        <v>411</v>
      </c>
      <c r="C717" s="5" t="s">
        <v>1142</v>
      </c>
      <c r="D717" s="3">
        <v>1</v>
      </c>
      <c r="E717" s="21">
        <v>62.530999999999999</v>
      </c>
      <c r="F717" s="21">
        <f t="shared" si="11"/>
        <v>62.530999999999999</v>
      </c>
    </row>
    <row r="718" spans="1:6" x14ac:dyDescent="0.25">
      <c r="A718" s="15">
        <v>3</v>
      </c>
      <c r="B718" s="7" t="s">
        <v>412</v>
      </c>
      <c r="C718" s="5" t="s">
        <v>1142</v>
      </c>
      <c r="D718" s="3">
        <v>2</v>
      </c>
      <c r="E718" s="21">
        <v>17.353000000000002</v>
      </c>
      <c r="F718" s="21">
        <f t="shared" si="11"/>
        <v>34.706000000000003</v>
      </c>
    </row>
    <row r="719" spans="1:6" x14ac:dyDescent="0.25">
      <c r="A719" s="15">
        <v>4</v>
      </c>
      <c r="B719" s="7" t="s">
        <v>12</v>
      </c>
      <c r="C719" s="5" t="s">
        <v>1142</v>
      </c>
      <c r="D719" s="5">
        <v>4</v>
      </c>
      <c r="E719" s="21">
        <v>9.6219999999999999</v>
      </c>
      <c r="F719" s="21">
        <f t="shared" si="11"/>
        <v>38.488</v>
      </c>
    </row>
    <row r="720" spans="1:6" x14ac:dyDescent="0.25">
      <c r="A720" s="15">
        <v>5</v>
      </c>
      <c r="B720" s="7" t="s">
        <v>413</v>
      </c>
      <c r="C720" s="5" t="s">
        <v>1142</v>
      </c>
      <c r="D720" s="5">
        <v>8</v>
      </c>
      <c r="E720" s="21">
        <v>9.6219999999999999</v>
      </c>
      <c r="F720" s="21">
        <f t="shared" si="11"/>
        <v>76.975999999999999</v>
      </c>
    </row>
    <row r="721" spans="1:6" x14ac:dyDescent="0.25">
      <c r="A721" s="15">
        <v>6</v>
      </c>
      <c r="B721" s="7" t="s">
        <v>414</v>
      </c>
      <c r="C721" s="5" t="s">
        <v>1142</v>
      </c>
      <c r="D721" s="5">
        <v>2</v>
      </c>
      <c r="E721" s="21">
        <v>9.1039999999999992</v>
      </c>
      <c r="F721" s="21">
        <f t="shared" si="11"/>
        <v>18.207999999999998</v>
      </c>
    </row>
    <row r="722" spans="1:6" x14ac:dyDescent="0.25">
      <c r="A722" s="15">
        <v>7</v>
      </c>
      <c r="B722" s="7" t="s">
        <v>423</v>
      </c>
      <c r="C722" s="5" t="s">
        <v>1142</v>
      </c>
      <c r="D722" s="5">
        <v>1</v>
      </c>
      <c r="E722" s="21">
        <v>8.0139999999999993</v>
      </c>
      <c r="F722" s="21">
        <f t="shared" si="11"/>
        <v>8.0139999999999993</v>
      </c>
    </row>
    <row r="723" spans="1:6" x14ac:dyDescent="0.25">
      <c r="A723" s="15">
        <v>8</v>
      </c>
      <c r="B723" s="7" t="s">
        <v>707</v>
      </c>
      <c r="C723" s="5" t="s">
        <v>1142</v>
      </c>
      <c r="D723" s="5">
        <v>1</v>
      </c>
      <c r="E723" s="21">
        <v>5.5110000000000001</v>
      </c>
      <c r="F723" s="21">
        <f t="shared" si="11"/>
        <v>5.5110000000000001</v>
      </c>
    </row>
    <row r="724" spans="1:6" x14ac:dyDescent="0.25">
      <c r="A724" s="15">
        <v>9</v>
      </c>
      <c r="B724" s="7" t="s">
        <v>415</v>
      </c>
      <c r="C724" s="5" t="s">
        <v>1142</v>
      </c>
      <c r="D724" s="5">
        <v>1</v>
      </c>
      <c r="E724" s="21">
        <v>4.492</v>
      </c>
      <c r="F724" s="21">
        <f t="shared" si="11"/>
        <v>4.492</v>
      </c>
    </row>
    <row r="725" spans="1:6" ht="20.399999999999999" x14ac:dyDescent="0.25">
      <c r="A725" s="15">
        <v>10</v>
      </c>
      <c r="B725" s="7" t="s">
        <v>633</v>
      </c>
      <c r="C725" s="5" t="s">
        <v>6</v>
      </c>
      <c r="D725" s="5">
        <v>1</v>
      </c>
      <c r="E725" s="21">
        <v>436.87</v>
      </c>
      <c r="F725" s="21">
        <f t="shared" si="11"/>
        <v>436.87</v>
      </c>
    </row>
    <row r="726" spans="1:6" ht="20.399999999999999" x14ac:dyDescent="0.25">
      <c r="A726" s="15">
        <v>11</v>
      </c>
      <c r="B726" s="7" t="s">
        <v>419</v>
      </c>
      <c r="C726" s="5" t="s">
        <v>6</v>
      </c>
      <c r="D726" s="5">
        <v>1</v>
      </c>
      <c r="E726" s="21">
        <v>76.849000000000004</v>
      </c>
      <c r="F726" s="21">
        <f t="shared" si="11"/>
        <v>76.849000000000004</v>
      </c>
    </row>
    <row r="727" spans="1:6" x14ac:dyDescent="0.25">
      <c r="A727" s="15">
        <v>12</v>
      </c>
      <c r="B727" s="7" t="s">
        <v>416</v>
      </c>
      <c r="C727" s="5" t="s">
        <v>1142</v>
      </c>
      <c r="D727" s="5">
        <v>1</v>
      </c>
      <c r="E727" s="21">
        <v>12.932</v>
      </c>
      <c r="F727" s="21">
        <f t="shared" si="11"/>
        <v>12.932</v>
      </c>
    </row>
    <row r="728" spans="1:6" x14ac:dyDescent="0.25">
      <c r="A728" s="15">
        <v>13</v>
      </c>
      <c r="B728" s="7" t="s">
        <v>7</v>
      </c>
      <c r="C728" s="5" t="s">
        <v>1142</v>
      </c>
      <c r="D728" s="5">
        <v>1</v>
      </c>
      <c r="E728" s="21">
        <v>9.6219999999999999</v>
      </c>
      <c r="F728" s="21">
        <f t="shared" si="11"/>
        <v>9.6219999999999999</v>
      </c>
    </row>
    <row r="729" spans="1:6" x14ac:dyDescent="0.25">
      <c r="A729" s="15">
        <v>14</v>
      </c>
      <c r="B729" s="7" t="s">
        <v>417</v>
      </c>
      <c r="C729" s="5" t="s">
        <v>1142</v>
      </c>
      <c r="D729" s="5">
        <v>1</v>
      </c>
      <c r="E729" s="21">
        <v>9.6219999999999999</v>
      </c>
      <c r="F729" s="21">
        <f t="shared" si="11"/>
        <v>9.6219999999999999</v>
      </c>
    </row>
    <row r="730" spans="1:6" x14ac:dyDescent="0.25">
      <c r="A730" s="15">
        <v>15</v>
      </c>
      <c r="B730" s="7" t="s">
        <v>418</v>
      </c>
      <c r="C730" s="5" t="s">
        <v>1142</v>
      </c>
      <c r="D730" s="5">
        <v>1</v>
      </c>
      <c r="E730" s="21">
        <v>9.1039999999999992</v>
      </c>
      <c r="F730" s="21">
        <f t="shared" si="11"/>
        <v>9.1039999999999992</v>
      </c>
    </row>
    <row r="731" spans="1:6" x14ac:dyDescent="0.25">
      <c r="A731" s="15">
        <v>16</v>
      </c>
      <c r="B731" s="7" t="s">
        <v>415</v>
      </c>
      <c r="C731" s="5" t="s">
        <v>1142</v>
      </c>
      <c r="D731" s="5">
        <v>1</v>
      </c>
      <c r="E731" s="21">
        <v>4.492</v>
      </c>
      <c r="F731" s="21">
        <f t="shared" si="11"/>
        <v>4.492</v>
      </c>
    </row>
    <row r="732" spans="1:6" x14ac:dyDescent="0.25">
      <c r="A732" s="15">
        <v>17</v>
      </c>
      <c r="B732" s="7" t="s">
        <v>201</v>
      </c>
      <c r="C732" s="5" t="s">
        <v>1142</v>
      </c>
      <c r="D732" s="5">
        <v>2</v>
      </c>
      <c r="E732" s="21">
        <v>11.597</v>
      </c>
      <c r="F732" s="21">
        <f t="shared" si="11"/>
        <v>23.193999999999999</v>
      </c>
    </row>
    <row r="733" spans="1:6" x14ac:dyDescent="0.25">
      <c r="A733" s="15">
        <v>18</v>
      </c>
      <c r="B733" s="7" t="s">
        <v>420</v>
      </c>
      <c r="C733" s="5" t="s">
        <v>1142</v>
      </c>
      <c r="D733" s="5">
        <v>1</v>
      </c>
      <c r="E733" s="21">
        <v>37.76</v>
      </c>
      <c r="F733" s="21">
        <f t="shared" si="11"/>
        <v>37.76</v>
      </c>
    </row>
    <row r="734" spans="1:6" x14ac:dyDescent="0.25">
      <c r="A734" s="15">
        <v>19</v>
      </c>
      <c r="B734" s="7" t="s">
        <v>7</v>
      </c>
      <c r="C734" s="5" t="s">
        <v>1142</v>
      </c>
      <c r="D734" s="5">
        <v>1</v>
      </c>
      <c r="E734" s="21">
        <v>9.6219999999999999</v>
      </c>
      <c r="F734" s="21">
        <f t="shared" si="11"/>
        <v>9.6219999999999999</v>
      </c>
    </row>
    <row r="735" spans="1:6" x14ac:dyDescent="0.25">
      <c r="A735" s="15">
        <v>20</v>
      </c>
      <c r="B735" s="7" t="s">
        <v>708</v>
      </c>
      <c r="C735" s="5" t="s">
        <v>1142</v>
      </c>
      <c r="D735" s="5">
        <v>3</v>
      </c>
      <c r="E735" s="21">
        <v>5.5110000000000001</v>
      </c>
      <c r="F735" s="21">
        <f t="shared" si="11"/>
        <v>16.533000000000001</v>
      </c>
    </row>
    <row r="736" spans="1:6" x14ac:dyDescent="0.25">
      <c r="A736" s="15">
        <v>21</v>
      </c>
      <c r="B736" s="7" t="s">
        <v>9</v>
      </c>
      <c r="C736" s="5" t="s">
        <v>1142</v>
      </c>
      <c r="D736" s="5">
        <v>15</v>
      </c>
      <c r="E736" s="21">
        <v>4.492</v>
      </c>
      <c r="F736" s="21">
        <f t="shared" si="11"/>
        <v>67.38</v>
      </c>
    </row>
    <row r="737" spans="1:6" x14ac:dyDescent="0.25">
      <c r="A737" s="15">
        <v>22</v>
      </c>
      <c r="B737" s="7" t="s">
        <v>421</v>
      </c>
      <c r="C737" s="5" t="s">
        <v>6</v>
      </c>
      <c r="D737" s="5">
        <v>1</v>
      </c>
      <c r="E737" s="21">
        <v>76.849000000000004</v>
      </c>
      <c r="F737" s="21">
        <f t="shared" si="11"/>
        <v>76.849000000000004</v>
      </c>
    </row>
    <row r="738" spans="1:6" x14ac:dyDescent="0.25">
      <c r="A738" s="15">
        <v>23</v>
      </c>
      <c r="B738" s="7" t="s">
        <v>416</v>
      </c>
      <c r="C738" s="5" t="s">
        <v>1142</v>
      </c>
      <c r="D738" s="5">
        <v>1</v>
      </c>
      <c r="E738" s="21">
        <v>12.932</v>
      </c>
      <c r="F738" s="21">
        <f t="shared" si="11"/>
        <v>12.932</v>
      </c>
    </row>
    <row r="739" spans="1:6" x14ac:dyDescent="0.25">
      <c r="A739" s="15">
        <v>24</v>
      </c>
      <c r="B739" s="7" t="s">
        <v>7</v>
      </c>
      <c r="C739" s="5" t="s">
        <v>1142</v>
      </c>
      <c r="D739" s="5">
        <v>2</v>
      </c>
      <c r="E739" s="21">
        <v>9.6219999999999999</v>
      </c>
      <c r="F739" s="21">
        <f t="shared" si="11"/>
        <v>19.244</v>
      </c>
    </row>
    <row r="740" spans="1:6" x14ac:dyDescent="0.25">
      <c r="A740" s="15">
        <v>25</v>
      </c>
      <c r="B740" s="7" t="s">
        <v>415</v>
      </c>
      <c r="C740" s="5" t="s">
        <v>1142</v>
      </c>
      <c r="D740" s="5">
        <v>2</v>
      </c>
      <c r="E740" s="21">
        <v>4.492</v>
      </c>
      <c r="F740" s="21">
        <f t="shared" si="11"/>
        <v>8.984</v>
      </c>
    </row>
    <row r="741" spans="1:6" x14ac:dyDescent="0.25">
      <c r="A741" s="15">
        <v>26</v>
      </c>
      <c r="B741" s="7" t="s">
        <v>709</v>
      </c>
      <c r="C741" s="5" t="s">
        <v>1142</v>
      </c>
      <c r="D741" s="3">
        <v>2</v>
      </c>
      <c r="E741" s="21">
        <v>13.365</v>
      </c>
      <c r="F741" s="21">
        <f t="shared" si="11"/>
        <v>26.73</v>
      </c>
    </row>
    <row r="742" spans="1:6" ht="20.399999999999999" x14ac:dyDescent="0.25">
      <c r="A742" s="15">
        <v>27</v>
      </c>
      <c r="B742" s="7" t="s">
        <v>422</v>
      </c>
      <c r="C742" s="5" t="s">
        <v>6</v>
      </c>
      <c r="D742" s="5">
        <v>1</v>
      </c>
      <c r="E742" s="21">
        <v>76.849000000000004</v>
      </c>
      <c r="F742" s="21">
        <f t="shared" si="11"/>
        <v>76.849000000000004</v>
      </c>
    </row>
    <row r="743" spans="1:6" x14ac:dyDescent="0.25">
      <c r="A743" s="15">
        <v>28</v>
      </c>
      <c r="B743" s="6" t="s">
        <v>710</v>
      </c>
      <c r="C743" s="5" t="s">
        <v>1142</v>
      </c>
      <c r="D743" s="3">
        <v>1</v>
      </c>
      <c r="E743" s="21">
        <v>23.521000000000001</v>
      </c>
      <c r="F743" s="21">
        <f t="shared" si="11"/>
        <v>23.521000000000001</v>
      </c>
    </row>
    <row r="744" spans="1:6" x14ac:dyDescent="0.25">
      <c r="A744" s="15">
        <v>29</v>
      </c>
      <c r="B744" s="7" t="s">
        <v>418</v>
      </c>
      <c r="C744" s="5" t="s">
        <v>1142</v>
      </c>
      <c r="D744" s="3">
        <v>2</v>
      </c>
      <c r="E744" s="21">
        <v>8.0139999999999993</v>
      </c>
      <c r="F744" s="21">
        <f t="shared" si="11"/>
        <v>16.027999999999999</v>
      </c>
    </row>
    <row r="745" spans="1:6" x14ac:dyDescent="0.25">
      <c r="A745" s="15">
        <v>30</v>
      </c>
      <c r="B745" s="7" t="s">
        <v>423</v>
      </c>
      <c r="C745" s="5" t="s">
        <v>1142</v>
      </c>
      <c r="D745" s="3">
        <v>2</v>
      </c>
      <c r="E745" s="21">
        <v>8.0139999999999993</v>
      </c>
      <c r="F745" s="21">
        <f t="shared" si="11"/>
        <v>16.027999999999999</v>
      </c>
    </row>
    <row r="746" spans="1:6" ht="20.399999999999999" x14ac:dyDescent="0.25">
      <c r="A746" s="15">
        <v>31</v>
      </c>
      <c r="B746" s="6" t="s">
        <v>711</v>
      </c>
      <c r="C746" s="3" t="s">
        <v>1142</v>
      </c>
      <c r="D746" s="3">
        <v>3</v>
      </c>
      <c r="E746" s="21">
        <v>41.942</v>
      </c>
      <c r="F746" s="21">
        <f t="shared" si="11"/>
        <v>125.82599999999999</v>
      </c>
    </row>
    <row r="747" spans="1:6" ht="20.399999999999999" x14ac:dyDescent="0.25">
      <c r="A747" s="15">
        <v>32</v>
      </c>
      <c r="B747" s="6" t="s">
        <v>712</v>
      </c>
      <c r="C747" s="3" t="s">
        <v>1142</v>
      </c>
      <c r="D747" s="3">
        <v>1</v>
      </c>
      <c r="E747" s="21">
        <v>46.363</v>
      </c>
      <c r="F747" s="21">
        <f t="shared" si="11"/>
        <v>46.363</v>
      </c>
    </row>
    <row r="748" spans="1:6" ht="20.399999999999999" x14ac:dyDescent="0.25">
      <c r="A748" s="15">
        <v>33</v>
      </c>
      <c r="B748" s="6" t="s">
        <v>424</v>
      </c>
      <c r="C748" s="3" t="s">
        <v>6</v>
      </c>
      <c r="D748" s="3">
        <v>2</v>
      </c>
      <c r="E748" s="21">
        <v>41.942</v>
      </c>
      <c r="F748" s="21">
        <f t="shared" si="11"/>
        <v>83.884</v>
      </c>
    </row>
    <row r="749" spans="1:6" x14ac:dyDescent="0.25">
      <c r="A749" s="15">
        <v>34</v>
      </c>
      <c r="B749" s="7" t="s">
        <v>713</v>
      </c>
      <c r="C749" s="5" t="s">
        <v>1142</v>
      </c>
      <c r="D749" s="5">
        <v>1</v>
      </c>
      <c r="E749" s="21">
        <v>28.245999999999999</v>
      </c>
      <c r="F749" s="21">
        <f t="shared" si="11"/>
        <v>28.245999999999999</v>
      </c>
    </row>
    <row r="750" spans="1:6" x14ac:dyDescent="0.25">
      <c r="A750" s="15">
        <v>35</v>
      </c>
      <c r="B750" s="7" t="s">
        <v>714</v>
      </c>
      <c r="C750" s="5" t="s">
        <v>1142</v>
      </c>
      <c r="D750" s="5">
        <v>1</v>
      </c>
      <c r="E750" s="21">
        <v>9.9</v>
      </c>
      <c r="F750" s="21">
        <f t="shared" si="11"/>
        <v>9.9</v>
      </c>
    </row>
    <row r="751" spans="1:6" x14ac:dyDescent="0.25">
      <c r="A751" s="15">
        <v>36</v>
      </c>
      <c r="B751" s="6" t="s">
        <v>715</v>
      </c>
      <c r="C751" s="3" t="s">
        <v>1142</v>
      </c>
      <c r="D751" s="3">
        <v>1</v>
      </c>
      <c r="E751" s="21">
        <v>26.1</v>
      </c>
      <c r="F751" s="21">
        <f t="shared" si="11"/>
        <v>26.1</v>
      </c>
    </row>
    <row r="752" spans="1:6" x14ac:dyDescent="0.25">
      <c r="A752" s="15">
        <v>37</v>
      </c>
      <c r="B752" s="7" t="s">
        <v>425</v>
      </c>
      <c r="C752" s="5" t="s">
        <v>1142</v>
      </c>
      <c r="D752" s="5">
        <v>1</v>
      </c>
      <c r="E752" s="21">
        <v>14.597</v>
      </c>
      <c r="F752" s="21">
        <f t="shared" si="11"/>
        <v>14.597</v>
      </c>
    </row>
    <row r="753" spans="1:6" x14ac:dyDescent="0.25">
      <c r="A753" s="15">
        <v>38</v>
      </c>
      <c r="B753" s="6" t="s">
        <v>715</v>
      </c>
      <c r="C753" s="3" t="s">
        <v>1142</v>
      </c>
      <c r="D753" s="3">
        <v>1</v>
      </c>
      <c r="E753" s="21">
        <v>26.1</v>
      </c>
      <c r="F753" s="21">
        <f t="shared" si="11"/>
        <v>26.1</v>
      </c>
    </row>
    <row r="754" spans="1:6" x14ac:dyDescent="0.25">
      <c r="A754" s="15">
        <v>39</v>
      </c>
      <c r="B754" s="6" t="s">
        <v>426</v>
      </c>
      <c r="C754" s="5" t="s">
        <v>1142</v>
      </c>
      <c r="D754" s="5">
        <v>1</v>
      </c>
      <c r="E754" s="21">
        <v>10.705</v>
      </c>
      <c r="F754" s="21">
        <f t="shared" si="11"/>
        <v>10.705</v>
      </c>
    </row>
    <row r="755" spans="1:6" x14ac:dyDescent="0.25">
      <c r="A755" s="15">
        <v>40</v>
      </c>
      <c r="B755" s="7" t="s">
        <v>427</v>
      </c>
      <c r="C755" s="3" t="s">
        <v>1142</v>
      </c>
      <c r="D755" s="3">
        <v>1</v>
      </c>
      <c r="E755" s="21">
        <v>15.058</v>
      </c>
      <c r="F755" s="21">
        <f t="shared" si="11"/>
        <v>15.058</v>
      </c>
    </row>
    <row r="756" spans="1:6" x14ac:dyDescent="0.25">
      <c r="A756" s="15">
        <v>41</v>
      </c>
      <c r="B756" s="7" t="s">
        <v>428</v>
      </c>
      <c r="C756" s="3" t="s">
        <v>1142</v>
      </c>
      <c r="D756" s="3">
        <v>21</v>
      </c>
      <c r="E756" s="21">
        <v>11.709</v>
      </c>
      <c r="F756" s="21">
        <f t="shared" si="11"/>
        <v>245.88900000000001</v>
      </c>
    </row>
    <row r="757" spans="1:6" x14ac:dyDescent="0.25">
      <c r="A757" s="15">
        <v>42</v>
      </c>
      <c r="B757" s="7" t="s">
        <v>429</v>
      </c>
      <c r="C757" s="3" t="s">
        <v>1142</v>
      </c>
      <c r="D757" s="3">
        <v>21</v>
      </c>
      <c r="E757" s="21">
        <v>2.87</v>
      </c>
      <c r="F757" s="21">
        <f t="shared" si="11"/>
        <v>60.27</v>
      </c>
    </row>
    <row r="758" spans="1:6" x14ac:dyDescent="0.25">
      <c r="A758" s="15">
        <v>43</v>
      </c>
      <c r="B758" s="7" t="s">
        <v>430</v>
      </c>
      <c r="C758" s="5" t="s">
        <v>1142</v>
      </c>
      <c r="D758" s="5">
        <v>3</v>
      </c>
      <c r="E758" s="21">
        <v>29.72</v>
      </c>
      <c r="F758" s="21">
        <f t="shared" si="11"/>
        <v>89.16</v>
      </c>
    </row>
    <row r="759" spans="1:6" x14ac:dyDescent="0.25">
      <c r="A759" s="15">
        <v>44</v>
      </c>
      <c r="B759" s="7" t="s">
        <v>431</v>
      </c>
      <c r="C759" s="5" t="s">
        <v>1142</v>
      </c>
      <c r="D759" s="5">
        <v>1</v>
      </c>
      <c r="E759" s="21">
        <v>28.245999999999999</v>
      </c>
      <c r="F759" s="21">
        <f t="shared" si="11"/>
        <v>28.245999999999999</v>
      </c>
    </row>
    <row r="760" spans="1:6" x14ac:dyDescent="0.25">
      <c r="A760" s="15">
        <v>45</v>
      </c>
      <c r="B760" s="7" t="s">
        <v>432</v>
      </c>
      <c r="C760" s="5" t="s">
        <v>1142</v>
      </c>
      <c r="D760" s="3">
        <v>1</v>
      </c>
      <c r="E760" s="21">
        <v>22.352</v>
      </c>
      <c r="F760" s="21">
        <f t="shared" si="11"/>
        <v>22.352</v>
      </c>
    </row>
    <row r="761" spans="1:6" x14ac:dyDescent="0.25">
      <c r="A761" s="15">
        <v>46</v>
      </c>
      <c r="B761" s="7" t="s">
        <v>7</v>
      </c>
      <c r="C761" s="5" t="s">
        <v>1142</v>
      </c>
      <c r="D761" s="5">
        <v>4</v>
      </c>
      <c r="E761" s="21">
        <v>5.01</v>
      </c>
      <c r="F761" s="21">
        <f t="shared" si="11"/>
        <v>20.04</v>
      </c>
    </row>
    <row r="762" spans="1:6" x14ac:dyDescent="0.25">
      <c r="A762" s="15">
        <v>47</v>
      </c>
      <c r="B762" s="7" t="s">
        <v>415</v>
      </c>
      <c r="C762" s="5" t="s">
        <v>1142</v>
      </c>
      <c r="D762" s="5">
        <v>18</v>
      </c>
      <c r="E762" s="21">
        <v>4.492</v>
      </c>
      <c r="F762" s="21">
        <f t="shared" si="11"/>
        <v>80.855999999999995</v>
      </c>
    </row>
    <row r="763" spans="1:6" x14ac:dyDescent="0.25">
      <c r="A763" s="15">
        <v>48</v>
      </c>
      <c r="B763" s="7" t="s">
        <v>9</v>
      </c>
      <c r="C763" s="5" t="s">
        <v>1142</v>
      </c>
      <c r="D763" s="5">
        <v>19</v>
      </c>
      <c r="E763" s="21">
        <v>4.492</v>
      </c>
      <c r="F763" s="21">
        <f t="shared" si="11"/>
        <v>85.347999999999999</v>
      </c>
    </row>
    <row r="764" spans="1:6" x14ac:dyDescent="0.25">
      <c r="A764" s="15">
        <v>49</v>
      </c>
      <c r="B764" s="7" t="s">
        <v>8</v>
      </c>
      <c r="C764" s="5" t="s">
        <v>1142</v>
      </c>
      <c r="D764" s="5">
        <v>1</v>
      </c>
      <c r="E764" s="21">
        <v>4.492</v>
      </c>
      <c r="F764" s="21">
        <f t="shared" si="11"/>
        <v>4.492</v>
      </c>
    </row>
    <row r="765" spans="1:6" x14ac:dyDescent="0.25">
      <c r="A765" s="15">
        <v>50</v>
      </c>
      <c r="B765" s="7" t="s">
        <v>433</v>
      </c>
      <c r="C765" s="5" t="s">
        <v>1142</v>
      </c>
      <c r="D765" s="3">
        <v>1</v>
      </c>
      <c r="E765" s="21">
        <v>5.5110000000000001</v>
      </c>
      <c r="F765" s="21">
        <f t="shared" si="11"/>
        <v>5.5110000000000001</v>
      </c>
    </row>
    <row r="766" spans="1:6" x14ac:dyDescent="0.25">
      <c r="A766" s="15">
        <v>51</v>
      </c>
      <c r="B766" s="7" t="s">
        <v>434</v>
      </c>
      <c r="C766" s="5" t="s">
        <v>1142</v>
      </c>
      <c r="D766" s="3">
        <v>15</v>
      </c>
      <c r="E766" s="21">
        <v>14.102</v>
      </c>
      <c r="F766" s="21">
        <f t="shared" si="11"/>
        <v>211.53</v>
      </c>
    </row>
    <row r="767" spans="1:6" x14ac:dyDescent="0.25">
      <c r="A767" s="15">
        <v>52</v>
      </c>
      <c r="B767" s="7" t="s">
        <v>435</v>
      </c>
      <c r="C767" s="5" t="s">
        <v>1142</v>
      </c>
      <c r="D767" s="3">
        <v>2</v>
      </c>
      <c r="E767" s="21">
        <v>9.9</v>
      </c>
      <c r="F767" s="21">
        <f t="shared" si="11"/>
        <v>19.8</v>
      </c>
    </row>
    <row r="768" spans="1:6" x14ac:dyDescent="0.25">
      <c r="A768" s="15">
        <v>53</v>
      </c>
      <c r="B768" s="7" t="s">
        <v>436</v>
      </c>
      <c r="C768" s="5" t="s">
        <v>1142</v>
      </c>
      <c r="D768" s="3">
        <v>2</v>
      </c>
      <c r="E768" s="21">
        <v>2.637</v>
      </c>
      <c r="F768" s="21">
        <f t="shared" si="11"/>
        <v>5.274</v>
      </c>
    </row>
    <row r="769" spans="1:6" x14ac:dyDescent="0.25">
      <c r="A769" s="15">
        <v>54</v>
      </c>
      <c r="B769" s="7" t="s">
        <v>437</v>
      </c>
      <c r="C769" s="5" t="s">
        <v>1142</v>
      </c>
      <c r="D769" s="3">
        <v>1</v>
      </c>
      <c r="E769" s="21">
        <v>2.637</v>
      </c>
      <c r="F769" s="21">
        <f t="shared" si="11"/>
        <v>2.637</v>
      </c>
    </row>
    <row r="770" spans="1:6" x14ac:dyDescent="0.25">
      <c r="A770" s="15">
        <v>55</v>
      </c>
      <c r="B770" s="7" t="s">
        <v>438</v>
      </c>
      <c r="C770" s="5" t="s">
        <v>1142</v>
      </c>
      <c r="D770" s="3">
        <v>1</v>
      </c>
      <c r="E770" s="21">
        <v>2.637</v>
      </c>
      <c r="F770" s="21">
        <f t="shared" si="11"/>
        <v>2.637</v>
      </c>
    </row>
    <row r="771" spans="1:6" x14ac:dyDescent="0.25">
      <c r="A771" s="15">
        <v>56</v>
      </c>
      <c r="B771" s="7" t="s">
        <v>439</v>
      </c>
      <c r="C771" s="5" t="s">
        <v>1142</v>
      </c>
      <c r="D771" s="3">
        <v>1</v>
      </c>
      <c r="E771" s="21">
        <v>2.637</v>
      </c>
      <c r="F771" s="21">
        <f t="shared" si="11"/>
        <v>2.637</v>
      </c>
    </row>
    <row r="772" spans="1:6" ht="20.399999999999999" x14ac:dyDescent="0.25">
      <c r="A772" s="15">
        <v>57</v>
      </c>
      <c r="B772" s="6" t="s">
        <v>440</v>
      </c>
      <c r="C772" s="3" t="s">
        <v>1143</v>
      </c>
      <c r="D772" s="3">
        <v>3</v>
      </c>
      <c r="E772" s="21">
        <v>45.917000000000002</v>
      </c>
      <c r="F772" s="21">
        <f t="shared" si="11"/>
        <v>137.751</v>
      </c>
    </row>
    <row r="773" spans="1:6" ht="20.399999999999999" x14ac:dyDescent="0.25">
      <c r="A773" s="15">
        <v>58</v>
      </c>
      <c r="B773" s="6" t="s">
        <v>441</v>
      </c>
      <c r="C773" s="3" t="s">
        <v>1143</v>
      </c>
      <c r="D773" s="3">
        <v>60</v>
      </c>
      <c r="E773" s="21">
        <v>9.7750000000000004</v>
      </c>
      <c r="F773" s="21">
        <f t="shared" si="11"/>
        <v>586.5</v>
      </c>
    </row>
    <row r="774" spans="1:6" ht="20.399999999999999" x14ac:dyDescent="0.25">
      <c r="A774" s="15">
        <v>59</v>
      </c>
      <c r="B774" s="6" t="s">
        <v>442</v>
      </c>
      <c r="C774" s="3" t="s">
        <v>1143</v>
      </c>
      <c r="D774" s="3">
        <v>217</v>
      </c>
      <c r="E774" s="21">
        <v>2.6440000000000001</v>
      </c>
      <c r="F774" s="21">
        <f t="shared" si="11"/>
        <v>573.74800000000005</v>
      </c>
    </row>
    <row r="775" spans="1:6" ht="20.399999999999999" x14ac:dyDescent="0.25">
      <c r="A775" s="15">
        <v>60</v>
      </c>
      <c r="B775" s="6" t="s">
        <v>447</v>
      </c>
      <c r="C775" s="3" t="s">
        <v>1143</v>
      </c>
      <c r="D775" s="3">
        <v>10</v>
      </c>
      <c r="E775" s="21">
        <v>1.8620000000000001</v>
      </c>
      <c r="F775" s="21">
        <f t="shared" si="11"/>
        <v>18.62</v>
      </c>
    </row>
    <row r="776" spans="1:6" ht="20.399999999999999" x14ac:dyDescent="0.25">
      <c r="A776" s="15">
        <v>61</v>
      </c>
      <c r="B776" s="6" t="s">
        <v>443</v>
      </c>
      <c r="C776" s="3" t="s">
        <v>1143</v>
      </c>
      <c r="D776" s="3">
        <v>62</v>
      </c>
      <c r="E776" s="21">
        <v>1.2609999999999999</v>
      </c>
      <c r="F776" s="21">
        <f t="shared" si="11"/>
        <v>78.182000000000002</v>
      </c>
    </row>
    <row r="777" spans="1:6" ht="20.399999999999999" x14ac:dyDescent="0.25">
      <c r="A777" s="15">
        <v>62</v>
      </c>
      <c r="B777" s="6" t="s">
        <v>444</v>
      </c>
      <c r="C777" s="3" t="s">
        <v>1143</v>
      </c>
      <c r="D777" s="3">
        <v>25</v>
      </c>
      <c r="E777" s="21">
        <v>0.88500000000000001</v>
      </c>
      <c r="F777" s="21">
        <f t="shared" ref="F777:F840" si="12">ROUND(D777*E777,3)</f>
        <v>22.125</v>
      </c>
    </row>
    <row r="778" spans="1:6" ht="20.399999999999999" x14ac:dyDescent="0.25">
      <c r="A778" s="15">
        <v>63</v>
      </c>
      <c r="B778" s="6" t="s">
        <v>448</v>
      </c>
      <c r="C778" s="3" t="s">
        <v>1143</v>
      </c>
      <c r="D778" s="3">
        <v>23</v>
      </c>
      <c r="E778" s="21">
        <v>1.6819999999999999</v>
      </c>
      <c r="F778" s="21">
        <f t="shared" si="12"/>
        <v>38.686</v>
      </c>
    </row>
    <row r="779" spans="1:6" ht="20.399999999999999" x14ac:dyDescent="0.25">
      <c r="A779" s="15">
        <v>64</v>
      </c>
      <c r="B779" s="6" t="s">
        <v>462</v>
      </c>
      <c r="C779" s="3" t="s">
        <v>1143</v>
      </c>
      <c r="D779" s="3">
        <v>78</v>
      </c>
      <c r="E779" s="21">
        <v>1.1399999999999999</v>
      </c>
      <c r="F779" s="21">
        <f t="shared" si="12"/>
        <v>88.92</v>
      </c>
    </row>
    <row r="780" spans="1:6" ht="20.399999999999999" x14ac:dyDescent="0.25">
      <c r="A780" s="15">
        <v>65</v>
      </c>
      <c r="B780" s="6" t="s">
        <v>445</v>
      </c>
      <c r="C780" s="3" t="s">
        <v>1143</v>
      </c>
      <c r="D780" s="3">
        <v>22</v>
      </c>
      <c r="E780" s="21">
        <v>0.84</v>
      </c>
      <c r="F780" s="21">
        <f t="shared" si="12"/>
        <v>18.48</v>
      </c>
    </row>
    <row r="781" spans="1:6" ht="20.399999999999999" x14ac:dyDescent="0.25">
      <c r="A781" s="15">
        <v>66</v>
      </c>
      <c r="B781" s="6" t="s">
        <v>446</v>
      </c>
      <c r="C781" s="3" t="s">
        <v>1143</v>
      </c>
      <c r="D781" s="3">
        <v>800</v>
      </c>
      <c r="E781" s="21">
        <v>0.629</v>
      </c>
      <c r="F781" s="21">
        <f t="shared" si="12"/>
        <v>503.2</v>
      </c>
    </row>
    <row r="782" spans="1:6" ht="20.399999999999999" x14ac:dyDescent="0.25">
      <c r="A782" s="15">
        <v>67</v>
      </c>
      <c r="B782" s="6" t="s">
        <v>635</v>
      </c>
      <c r="C782" s="3" t="s">
        <v>1143</v>
      </c>
      <c r="D782" s="3">
        <v>40</v>
      </c>
      <c r="E782" s="21">
        <v>0.86799999999999999</v>
      </c>
      <c r="F782" s="21">
        <f t="shared" si="12"/>
        <v>34.72</v>
      </c>
    </row>
    <row r="783" spans="1:6" x14ac:dyDescent="0.25">
      <c r="A783" s="15">
        <v>68</v>
      </c>
      <c r="B783" s="6" t="s">
        <v>449</v>
      </c>
      <c r="C783" s="3" t="s">
        <v>1142</v>
      </c>
      <c r="D783" s="3">
        <v>3</v>
      </c>
      <c r="E783" s="21">
        <v>42.637</v>
      </c>
      <c r="F783" s="21">
        <f t="shared" si="12"/>
        <v>127.911</v>
      </c>
    </row>
    <row r="784" spans="1:6" x14ac:dyDescent="0.25">
      <c r="A784" s="15">
        <v>69</v>
      </c>
      <c r="B784" s="7" t="s">
        <v>450</v>
      </c>
      <c r="C784" s="5" t="s">
        <v>1142</v>
      </c>
      <c r="D784" s="3">
        <v>10</v>
      </c>
      <c r="E784" s="21">
        <v>3.9889999999999999</v>
      </c>
      <c r="F784" s="21">
        <f t="shared" si="12"/>
        <v>39.89</v>
      </c>
    </row>
    <row r="785" spans="1:6" x14ac:dyDescent="0.25">
      <c r="A785" s="15">
        <v>70</v>
      </c>
      <c r="B785" s="7" t="s">
        <v>451</v>
      </c>
      <c r="C785" s="5" t="s">
        <v>1142</v>
      </c>
      <c r="D785" s="3">
        <v>10</v>
      </c>
      <c r="E785" s="21">
        <v>2.5009999999999999</v>
      </c>
      <c r="F785" s="21">
        <f t="shared" si="12"/>
        <v>25.01</v>
      </c>
    </row>
    <row r="786" spans="1:6" x14ac:dyDescent="0.25">
      <c r="A786" s="15">
        <v>71</v>
      </c>
      <c r="B786" s="7" t="s">
        <v>19</v>
      </c>
      <c r="C786" s="5" t="s">
        <v>1142</v>
      </c>
      <c r="D786" s="3">
        <v>106</v>
      </c>
      <c r="E786" s="21">
        <v>2.4710000000000001</v>
      </c>
      <c r="F786" s="21">
        <f t="shared" si="12"/>
        <v>261.92599999999999</v>
      </c>
    </row>
    <row r="787" spans="1:6" x14ac:dyDescent="0.25">
      <c r="A787" s="15">
        <v>72</v>
      </c>
      <c r="B787" s="7" t="s">
        <v>452</v>
      </c>
      <c r="C787" s="5" t="s">
        <v>1142</v>
      </c>
      <c r="D787" s="3">
        <v>40</v>
      </c>
      <c r="E787" s="21">
        <v>2.4119999999999999</v>
      </c>
      <c r="F787" s="21">
        <f t="shared" si="12"/>
        <v>96.48</v>
      </c>
    </row>
    <row r="788" spans="1:6" ht="20.399999999999999" x14ac:dyDescent="0.25">
      <c r="A788" s="15">
        <v>73</v>
      </c>
      <c r="B788" s="7" t="s">
        <v>454</v>
      </c>
      <c r="C788" s="3" t="s">
        <v>1143</v>
      </c>
      <c r="D788" s="3">
        <v>2</v>
      </c>
      <c r="E788" s="21">
        <v>2.3929999999999998</v>
      </c>
      <c r="F788" s="21">
        <f t="shared" si="12"/>
        <v>4.7859999999999996</v>
      </c>
    </row>
    <row r="789" spans="1:6" ht="20.399999999999999" x14ac:dyDescent="0.25">
      <c r="A789" s="15">
        <v>74</v>
      </c>
      <c r="B789" s="7" t="s">
        <v>453</v>
      </c>
      <c r="C789" s="3" t="s">
        <v>1143</v>
      </c>
      <c r="D789" s="3">
        <v>60</v>
      </c>
      <c r="E789" s="21">
        <v>0.76500000000000001</v>
      </c>
      <c r="F789" s="21">
        <f t="shared" si="12"/>
        <v>45.9</v>
      </c>
    </row>
    <row r="790" spans="1:6" ht="20.399999999999999" x14ac:dyDescent="0.25">
      <c r="A790" s="15">
        <v>75</v>
      </c>
      <c r="B790" s="7" t="s">
        <v>203</v>
      </c>
      <c r="C790" s="3" t="s">
        <v>1143</v>
      </c>
      <c r="D790" s="3">
        <v>150</v>
      </c>
      <c r="E790" s="21">
        <v>0.74299999999999999</v>
      </c>
      <c r="F790" s="21">
        <f t="shared" si="12"/>
        <v>111.45</v>
      </c>
    </row>
    <row r="791" spans="1:6" ht="20.399999999999999" x14ac:dyDescent="0.25">
      <c r="A791" s="15">
        <v>76</v>
      </c>
      <c r="B791" s="7" t="s">
        <v>204</v>
      </c>
      <c r="C791" s="3" t="s">
        <v>1143</v>
      </c>
      <c r="D791" s="3">
        <v>72</v>
      </c>
      <c r="E791" s="21">
        <v>0.46100000000000002</v>
      </c>
      <c r="F791" s="21">
        <f t="shared" si="12"/>
        <v>33.192</v>
      </c>
    </row>
    <row r="792" spans="1:6" ht="20.399999999999999" x14ac:dyDescent="0.25">
      <c r="A792" s="15">
        <v>77</v>
      </c>
      <c r="B792" s="7" t="s">
        <v>195</v>
      </c>
      <c r="C792" s="3" t="s">
        <v>1143</v>
      </c>
      <c r="D792" s="3">
        <v>850</v>
      </c>
      <c r="E792" s="21">
        <v>0.41699999999999998</v>
      </c>
      <c r="F792" s="21">
        <f t="shared" si="12"/>
        <v>354.45</v>
      </c>
    </row>
    <row r="793" spans="1:6" x14ac:dyDescent="0.25">
      <c r="A793" s="15">
        <v>78</v>
      </c>
      <c r="B793" s="6" t="s">
        <v>310</v>
      </c>
      <c r="C793" s="3" t="s">
        <v>1142</v>
      </c>
      <c r="D793" s="3">
        <v>2</v>
      </c>
      <c r="E793" s="21">
        <v>2.7240000000000002</v>
      </c>
      <c r="F793" s="21">
        <f t="shared" si="12"/>
        <v>5.4480000000000004</v>
      </c>
    </row>
    <row r="794" spans="1:6" x14ac:dyDescent="0.25">
      <c r="A794" s="15">
        <v>79</v>
      </c>
      <c r="B794" s="6" t="s">
        <v>91</v>
      </c>
      <c r="C794" s="3" t="s">
        <v>1142</v>
      </c>
      <c r="D794" s="3">
        <v>2</v>
      </c>
      <c r="E794" s="21">
        <v>1.4390000000000001</v>
      </c>
      <c r="F794" s="21">
        <f t="shared" si="12"/>
        <v>2.8780000000000001</v>
      </c>
    </row>
    <row r="795" spans="1:6" x14ac:dyDescent="0.25">
      <c r="A795" s="15">
        <v>80</v>
      </c>
      <c r="B795" s="7" t="s">
        <v>309</v>
      </c>
      <c r="C795" s="3" t="s">
        <v>1142</v>
      </c>
      <c r="D795" s="5">
        <v>4</v>
      </c>
      <c r="E795" s="21">
        <v>1.4219999999999999</v>
      </c>
      <c r="F795" s="21">
        <f t="shared" si="12"/>
        <v>5.6879999999999997</v>
      </c>
    </row>
    <row r="796" spans="1:6" x14ac:dyDescent="0.25">
      <c r="A796" s="15">
        <v>81</v>
      </c>
      <c r="B796" s="6" t="s">
        <v>91</v>
      </c>
      <c r="C796" s="3" t="s">
        <v>1142</v>
      </c>
      <c r="D796" s="3">
        <v>4</v>
      </c>
      <c r="E796" s="21">
        <v>1.4390000000000001</v>
      </c>
      <c r="F796" s="21">
        <f t="shared" si="12"/>
        <v>5.7560000000000002</v>
      </c>
    </row>
    <row r="797" spans="1:6" x14ac:dyDescent="0.25">
      <c r="A797" s="15">
        <v>82</v>
      </c>
      <c r="B797" s="6" t="s">
        <v>638</v>
      </c>
      <c r="C797" s="3" t="s">
        <v>1143</v>
      </c>
      <c r="D797" s="3">
        <v>40</v>
      </c>
      <c r="E797" s="21">
        <v>1.079</v>
      </c>
      <c r="F797" s="21">
        <f t="shared" si="12"/>
        <v>43.16</v>
      </c>
    </row>
    <row r="798" spans="1:6" x14ac:dyDescent="0.25">
      <c r="A798" s="15">
        <v>83</v>
      </c>
      <c r="B798" s="6" t="s">
        <v>639</v>
      </c>
      <c r="C798" s="3" t="s">
        <v>1143</v>
      </c>
      <c r="D798" s="3">
        <v>25</v>
      </c>
      <c r="E798" s="21">
        <v>1.145</v>
      </c>
      <c r="F798" s="21">
        <f t="shared" si="12"/>
        <v>28.625</v>
      </c>
    </row>
    <row r="799" spans="1:6" x14ac:dyDescent="0.25">
      <c r="A799" s="15">
        <v>84</v>
      </c>
      <c r="B799" s="6" t="s">
        <v>640</v>
      </c>
      <c r="C799" s="3" t="s">
        <v>1142</v>
      </c>
      <c r="D799" s="3">
        <v>6</v>
      </c>
      <c r="E799" s="21">
        <v>6.0890000000000004</v>
      </c>
      <c r="F799" s="21">
        <f t="shared" si="12"/>
        <v>36.533999999999999</v>
      </c>
    </row>
    <row r="800" spans="1:6" x14ac:dyDescent="0.25">
      <c r="A800" s="15">
        <v>85</v>
      </c>
      <c r="B800" s="6" t="s">
        <v>455</v>
      </c>
      <c r="C800" s="3" t="s">
        <v>0</v>
      </c>
      <c r="D800" s="3">
        <v>0.4</v>
      </c>
      <c r="E800" s="21">
        <v>4.6150000000000002</v>
      </c>
      <c r="F800" s="21">
        <f t="shared" si="12"/>
        <v>1.8460000000000001</v>
      </c>
    </row>
    <row r="801" spans="1:6" x14ac:dyDescent="0.25">
      <c r="A801" s="15">
        <v>86</v>
      </c>
      <c r="B801" s="7" t="s">
        <v>456</v>
      </c>
      <c r="C801" s="5" t="s">
        <v>1143</v>
      </c>
      <c r="D801" s="5">
        <v>17</v>
      </c>
      <c r="E801" s="21">
        <v>7.1829999999999998</v>
      </c>
      <c r="F801" s="21">
        <f t="shared" si="12"/>
        <v>122.111</v>
      </c>
    </row>
    <row r="802" spans="1:6" x14ac:dyDescent="0.25">
      <c r="A802" s="15">
        <v>87</v>
      </c>
      <c r="B802" s="7" t="s">
        <v>202</v>
      </c>
      <c r="C802" s="5" t="s">
        <v>0</v>
      </c>
      <c r="D802" s="5">
        <v>34</v>
      </c>
      <c r="E802" s="21">
        <v>0.51600000000000001</v>
      </c>
      <c r="F802" s="21">
        <f t="shared" si="12"/>
        <v>17.544</v>
      </c>
    </row>
    <row r="803" spans="1:6" x14ac:dyDescent="0.25">
      <c r="A803" s="15">
        <v>88</v>
      </c>
      <c r="B803" s="7" t="s">
        <v>1045</v>
      </c>
      <c r="C803" s="3" t="s">
        <v>1142</v>
      </c>
      <c r="D803" s="5">
        <v>17</v>
      </c>
      <c r="E803" s="21">
        <v>3.3540000000000001</v>
      </c>
      <c r="F803" s="21">
        <f t="shared" si="12"/>
        <v>57.018000000000001</v>
      </c>
    </row>
    <row r="804" spans="1:6" x14ac:dyDescent="0.25">
      <c r="A804" s="15">
        <v>89</v>
      </c>
      <c r="B804" s="7" t="s">
        <v>172</v>
      </c>
      <c r="C804" s="3" t="s">
        <v>1143</v>
      </c>
      <c r="D804" s="5">
        <v>300</v>
      </c>
      <c r="E804" s="21">
        <v>0.503</v>
      </c>
      <c r="F804" s="21">
        <f t="shared" si="12"/>
        <v>150.9</v>
      </c>
    </row>
    <row r="805" spans="1:6" x14ac:dyDescent="0.25">
      <c r="A805" s="15">
        <v>90</v>
      </c>
      <c r="B805" s="7" t="s">
        <v>173</v>
      </c>
      <c r="C805" s="3" t="s">
        <v>3</v>
      </c>
      <c r="D805" s="5">
        <v>15</v>
      </c>
      <c r="E805" s="21">
        <v>4.42</v>
      </c>
      <c r="F805" s="21">
        <f t="shared" si="12"/>
        <v>66.3</v>
      </c>
    </row>
    <row r="806" spans="1:6" x14ac:dyDescent="0.25">
      <c r="A806" s="15">
        <v>91</v>
      </c>
      <c r="B806" s="7" t="s">
        <v>18</v>
      </c>
      <c r="C806" s="3" t="s">
        <v>1142</v>
      </c>
      <c r="D806" s="5">
        <v>2800</v>
      </c>
      <c r="E806" s="21">
        <v>7.0000000000000001E-3</v>
      </c>
      <c r="F806" s="21">
        <f t="shared" si="12"/>
        <v>19.600000000000001</v>
      </c>
    </row>
    <row r="807" spans="1:6" ht="20.399999999999999" x14ac:dyDescent="0.25">
      <c r="A807" s="15">
        <v>92</v>
      </c>
      <c r="B807" s="7" t="s">
        <v>716</v>
      </c>
      <c r="C807" s="5" t="s">
        <v>2</v>
      </c>
      <c r="D807" s="3">
        <v>3</v>
      </c>
      <c r="E807" s="21">
        <v>3.95</v>
      </c>
      <c r="F807" s="21">
        <f t="shared" si="12"/>
        <v>11.85</v>
      </c>
    </row>
    <row r="808" spans="1:6" ht="20.399999999999999" x14ac:dyDescent="0.25">
      <c r="A808" s="15">
        <v>93</v>
      </c>
      <c r="B808" s="7" t="s">
        <v>1044</v>
      </c>
      <c r="C808" s="5" t="s">
        <v>2</v>
      </c>
      <c r="D808" s="3">
        <v>3</v>
      </c>
      <c r="E808" s="21">
        <v>8.52</v>
      </c>
      <c r="F808" s="21">
        <f t="shared" si="12"/>
        <v>25.56</v>
      </c>
    </row>
    <row r="809" spans="1:6" x14ac:dyDescent="0.25">
      <c r="A809" s="16"/>
      <c r="B809" s="8" t="s">
        <v>663</v>
      </c>
      <c r="C809" s="3"/>
      <c r="D809" s="3"/>
      <c r="E809" s="21">
        <v>0</v>
      </c>
      <c r="F809" s="21">
        <f t="shared" si="12"/>
        <v>0</v>
      </c>
    </row>
    <row r="810" spans="1:6" ht="30.6" x14ac:dyDescent="0.25">
      <c r="A810" s="16">
        <v>1</v>
      </c>
      <c r="B810" s="6" t="s">
        <v>632</v>
      </c>
      <c r="C810" s="3" t="s">
        <v>1142</v>
      </c>
      <c r="D810" s="3">
        <v>123</v>
      </c>
      <c r="E810" s="21">
        <v>24.806999999999999</v>
      </c>
      <c r="F810" s="21">
        <f t="shared" si="12"/>
        <v>3051.261</v>
      </c>
    </row>
    <row r="811" spans="1:6" ht="30.6" x14ac:dyDescent="0.25">
      <c r="A811" s="16">
        <v>2</v>
      </c>
      <c r="B811" s="6" t="s">
        <v>457</v>
      </c>
      <c r="C811" s="3" t="s">
        <v>1142</v>
      </c>
      <c r="D811" s="3">
        <v>12</v>
      </c>
      <c r="E811" s="21">
        <v>27.754000000000001</v>
      </c>
      <c r="F811" s="21">
        <f t="shared" si="12"/>
        <v>333.048</v>
      </c>
    </row>
    <row r="812" spans="1:6" ht="30.6" x14ac:dyDescent="0.25">
      <c r="A812" s="16">
        <v>3</v>
      </c>
      <c r="B812" s="6" t="s">
        <v>458</v>
      </c>
      <c r="C812" s="3" t="s">
        <v>1142</v>
      </c>
      <c r="D812" s="3">
        <v>136</v>
      </c>
      <c r="E812" s="21">
        <v>20.385999999999999</v>
      </c>
      <c r="F812" s="21">
        <f t="shared" si="12"/>
        <v>2772.4960000000001</v>
      </c>
    </row>
    <row r="813" spans="1:6" ht="30.6" x14ac:dyDescent="0.25">
      <c r="A813" s="16">
        <v>4</v>
      </c>
      <c r="B813" s="6" t="s">
        <v>459</v>
      </c>
      <c r="C813" s="3" t="s">
        <v>1142</v>
      </c>
      <c r="D813" s="3">
        <v>27</v>
      </c>
      <c r="E813" s="21">
        <v>24.806999999999999</v>
      </c>
      <c r="F813" s="21">
        <f t="shared" si="12"/>
        <v>669.78899999999999</v>
      </c>
    </row>
    <row r="814" spans="1:6" ht="30.6" x14ac:dyDescent="0.25">
      <c r="A814" s="16">
        <v>5</v>
      </c>
      <c r="B814" s="6" t="s">
        <v>460</v>
      </c>
      <c r="C814" s="3" t="s">
        <v>1142</v>
      </c>
      <c r="D814" s="3">
        <v>40</v>
      </c>
      <c r="E814" s="21">
        <v>13.018000000000001</v>
      </c>
      <c r="F814" s="21">
        <f t="shared" si="12"/>
        <v>520.72</v>
      </c>
    </row>
    <row r="815" spans="1:6" ht="20.399999999999999" x14ac:dyDescent="0.25">
      <c r="A815" s="16">
        <v>6</v>
      </c>
      <c r="B815" s="6" t="s">
        <v>461</v>
      </c>
      <c r="C815" s="3" t="s">
        <v>1142</v>
      </c>
      <c r="D815" s="3">
        <v>31</v>
      </c>
      <c r="E815" s="21">
        <v>26.838999999999999</v>
      </c>
      <c r="F815" s="21">
        <f t="shared" si="12"/>
        <v>832.00900000000001</v>
      </c>
    </row>
    <row r="816" spans="1:6" ht="20.399999999999999" x14ac:dyDescent="0.25">
      <c r="A816" s="16">
        <v>7</v>
      </c>
      <c r="B816" s="6" t="s">
        <v>717</v>
      </c>
      <c r="C816" s="3" t="s">
        <v>1142</v>
      </c>
      <c r="D816" s="3">
        <v>50</v>
      </c>
      <c r="E816" s="21">
        <v>18.420999999999999</v>
      </c>
      <c r="F816" s="21">
        <f t="shared" si="12"/>
        <v>921.05</v>
      </c>
    </row>
    <row r="817" spans="1:6" ht="20.399999999999999" x14ac:dyDescent="0.25">
      <c r="A817" s="16">
        <v>8</v>
      </c>
      <c r="B817" s="6" t="s">
        <v>462</v>
      </c>
      <c r="C817" s="3" t="s">
        <v>1143</v>
      </c>
      <c r="D817" s="3">
        <v>370</v>
      </c>
      <c r="E817" s="21">
        <v>1.1399999999999999</v>
      </c>
      <c r="F817" s="21">
        <f t="shared" si="12"/>
        <v>421.8</v>
      </c>
    </row>
    <row r="818" spans="1:6" ht="20.399999999999999" x14ac:dyDescent="0.25">
      <c r="A818" s="16">
        <v>9</v>
      </c>
      <c r="B818" s="6" t="s">
        <v>445</v>
      </c>
      <c r="C818" s="3" t="s">
        <v>1143</v>
      </c>
      <c r="D818" s="3">
        <v>700</v>
      </c>
      <c r="E818" s="21">
        <v>0.84</v>
      </c>
      <c r="F818" s="21">
        <f t="shared" si="12"/>
        <v>588</v>
      </c>
    </row>
    <row r="819" spans="1:6" ht="20.399999999999999" x14ac:dyDescent="0.25">
      <c r="A819" s="16">
        <v>10</v>
      </c>
      <c r="B819" s="6" t="s">
        <v>446</v>
      </c>
      <c r="C819" s="3" t="s">
        <v>1143</v>
      </c>
      <c r="D819" s="3">
        <v>3480</v>
      </c>
      <c r="E819" s="21">
        <v>0.629</v>
      </c>
      <c r="F819" s="21">
        <f t="shared" si="12"/>
        <v>2188.92</v>
      </c>
    </row>
    <row r="820" spans="1:6" x14ac:dyDescent="0.25">
      <c r="A820" s="16">
        <v>11</v>
      </c>
      <c r="B820" s="6" t="s">
        <v>463</v>
      </c>
      <c r="C820" s="3" t="s">
        <v>1142</v>
      </c>
      <c r="D820" s="3">
        <v>54</v>
      </c>
      <c r="E820" s="21">
        <v>2.1110000000000002</v>
      </c>
      <c r="F820" s="21">
        <f t="shared" si="12"/>
        <v>113.994</v>
      </c>
    </row>
    <row r="821" spans="1:6" x14ac:dyDescent="0.25">
      <c r="A821" s="16">
        <v>12</v>
      </c>
      <c r="B821" s="6" t="s">
        <v>464</v>
      </c>
      <c r="C821" s="3" t="s">
        <v>1142</v>
      </c>
      <c r="D821" s="3">
        <v>44</v>
      </c>
      <c r="E821" s="21">
        <v>2.976</v>
      </c>
      <c r="F821" s="21">
        <f t="shared" si="12"/>
        <v>130.94399999999999</v>
      </c>
    </row>
    <row r="822" spans="1:6" x14ac:dyDescent="0.25">
      <c r="A822" s="16">
        <v>13</v>
      </c>
      <c r="B822" s="7" t="s">
        <v>465</v>
      </c>
      <c r="C822" s="3" t="s">
        <v>1142</v>
      </c>
      <c r="D822" s="3">
        <v>27</v>
      </c>
      <c r="E822" s="21">
        <v>2.1509999999999998</v>
      </c>
      <c r="F822" s="21">
        <f t="shared" si="12"/>
        <v>58.076999999999998</v>
      </c>
    </row>
    <row r="823" spans="1:6" x14ac:dyDescent="0.25">
      <c r="A823" s="16">
        <v>14</v>
      </c>
      <c r="B823" s="7" t="s">
        <v>466</v>
      </c>
      <c r="C823" s="3" t="s">
        <v>1142</v>
      </c>
      <c r="D823" s="3">
        <v>168</v>
      </c>
      <c r="E823" s="21">
        <v>2.1509999999999998</v>
      </c>
      <c r="F823" s="21">
        <f t="shared" si="12"/>
        <v>361.36799999999999</v>
      </c>
    </row>
    <row r="824" spans="1:6" x14ac:dyDescent="0.25">
      <c r="A824" s="16">
        <v>15</v>
      </c>
      <c r="B824" s="6" t="s">
        <v>71</v>
      </c>
      <c r="C824" s="3" t="s">
        <v>1142</v>
      </c>
      <c r="D824" s="3">
        <v>293</v>
      </c>
      <c r="E824" s="21">
        <v>0.14699999999999999</v>
      </c>
      <c r="F824" s="21">
        <f t="shared" si="12"/>
        <v>43.070999999999998</v>
      </c>
    </row>
    <row r="825" spans="1:6" x14ac:dyDescent="0.25">
      <c r="A825" s="16">
        <v>16</v>
      </c>
      <c r="B825" s="6" t="s">
        <v>313</v>
      </c>
      <c r="C825" s="3" t="s">
        <v>1142</v>
      </c>
      <c r="D825" s="3">
        <v>200</v>
      </c>
      <c r="E825" s="21">
        <v>0.221</v>
      </c>
      <c r="F825" s="21">
        <f t="shared" si="12"/>
        <v>44.2</v>
      </c>
    </row>
    <row r="826" spans="1:6" x14ac:dyDescent="0.25">
      <c r="A826" s="16">
        <v>17</v>
      </c>
      <c r="B826" s="7" t="s">
        <v>18</v>
      </c>
      <c r="C826" s="3" t="s">
        <v>1142</v>
      </c>
      <c r="D826" s="5">
        <v>11350</v>
      </c>
      <c r="E826" s="21">
        <v>7.0000000000000001E-3</v>
      </c>
      <c r="F826" s="21">
        <f t="shared" si="12"/>
        <v>79.45</v>
      </c>
    </row>
    <row r="827" spans="1:6" x14ac:dyDescent="0.25">
      <c r="A827" s="16">
        <v>18</v>
      </c>
      <c r="B827" s="6" t="s">
        <v>314</v>
      </c>
      <c r="C827" s="3" t="s">
        <v>1142</v>
      </c>
      <c r="D827" s="3">
        <v>25</v>
      </c>
      <c r="E827" s="21">
        <v>1.0009999999999999</v>
      </c>
      <c r="F827" s="21">
        <f t="shared" si="12"/>
        <v>25.024999999999999</v>
      </c>
    </row>
    <row r="828" spans="1:6" x14ac:dyDescent="0.25">
      <c r="A828" s="16">
        <v>19</v>
      </c>
      <c r="B828" s="6" t="s">
        <v>91</v>
      </c>
      <c r="C828" s="3" t="s">
        <v>1142</v>
      </c>
      <c r="D828" s="3">
        <v>25</v>
      </c>
      <c r="E828" s="21">
        <v>1.4390000000000001</v>
      </c>
      <c r="F828" s="21">
        <f t="shared" si="12"/>
        <v>35.975000000000001</v>
      </c>
    </row>
    <row r="829" spans="1:6" x14ac:dyDescent="0.25">
      <c r="A829" s="16">
        <v>20</v>
      </c>
      <c r="B829" s="6" t="s">
        <v>467</v>
      </c>
      <c r="C829" s="3" t="s">
        <v>1142</v>
      </c>
      <c r="D829" s="3">
        <v>16</v>
      </c>
      <c r="E829" s="21">
        <v>2.7240000000000002</v>
      </c>
      <c r="F829" s="21">
        <f t="shared" si="12"/>
        <v>43.584000000000003</v>
      </c>
    </row>
    <row r="830" spans="1:6" x14ac:dyDescent="0.25">
      <c r="A830" s="16">
        <v>21</v>
      </c>
      <c r="B830" s="6" t="s">
        <v>91</v>
      </c>
      <c r="C830" s="3" t="s">
        <v>1142</v>
      </c>
      <c r="D830" s="3">
        <v>16</v>
      </c>
      <c r="E830" s="21">
        <v>1.4390000000000001</v>
      </c>
      <c r="F830" s="21">
        <f t="shared" si="12"/>
        <v>23.024000000000001</v>
      </c>
    </row>
    <row r="831" spans="1:6" x14ac:dyDescent="0.25">
      <c r="A831" s="16">
        <v>22</v>
      </c>
      <c r="B831" s="7" t="s">
        <v>468</v>
      </c>
      <c r="C831" s="3" t="s">
        <v>1142</v>
      </c>
      <c r="D831" s="5">
        <v>1</v>
      </c>
      <c r="E831" s="21">
        <v>1.4219999999999999</v>
      </c>
      <c r="F831" s="21">
        <f t="shared" si="12"/>
        <v>1.4219999999999999</v>
      </c>
    </row>
    <row r="832" spans="1:6" x14ac:dyDescent="0.25">
      <c r="A832" s="16">
        <v>23</v>
      </c>
      <c r="B832" s="6" t="s">
        <v>469</v>
      </c>
      <c r="C832" s="3" t="s">
        <v>1142</v>
      </c>
      <c r="D832" s="3">
        <v>1</v>
      </c>
      <c r="E832" s="21">
        <v>1.4390000000000001</v>
      </c>
      <c r="F832" s="21">
        <f t="shared" si="12"/>
        <v>1.4390000000000001</v>
      </c>
    </row>
    <row r="833" spans="1:6" x14ac:dyDescent="0.25">
      <c r="A833" s="16">
        <v>24</v>
      </c>
      <c r="B833" s="7" t="s">
        <v>172</v>
      </c>
      <c r="C833" s="3" t="s">
        <v>1143</v>
      </c>
      <c r="D833" s="5">
        <v>1100</v>
      </c>
      <c r="E833" s="21">
        <v>0.503</v>
      </c>
      <c r="F833" s="21">
        <f t="shared" si="12"/>
        <v>553.29999999999995</v>
      </c>
    </row>
    <row r="834" spans="1:6" x14ac:dyDescent="0.25">
      <c r="A834" s="16">
        <v>25</v>
      </c>
      <c r="B834" s="7" t="s">
        <v>173</v>
      </c>
      <c r="C834" s="3" t="s">
        <v>3</v>
      </c>
      <c r="D834" s="5">
        <v>55</v>
      </c>
      <c r="E834" s="21">
        <v>4.42</v>
      </c>
      <c r="F834" s="21">
        <f t="shared" si="12"/>
        <v>243.1</v>
      </c>
    </row>
    <row r="835" spans="1:6" x14ac:dyDescent="0.25">
      <c r="A835" s="16"/>
      <c r="B835" s="8" t="s">
        <v>662</v>
      </c>
      <c r="C835" s="3"/>
      <c r="D835" s="3"/>
      <c r="E835" s="21">
        <v>0</v>
      </c>
      <c r="F835" s="21">
        <f t="shared" si="12"/>
        <v>0</v>
      </c>
    </row>
    <row r="836" spans="1:6" x14ac:dyDescent="0.25">
      <c r="A836" s="16">
        <v>1</v>
      </c>
      <c r="B836" s="6" t="s">
        <v>718</v>
      </c>
      <c r="C836" s="3" t="s">
        <v>6</v>
      </c>
      <c r="D836" s="3">
        <v>1</v>
      </c>
      <c r="E836" s="21">
        <v>153.51300000000001</v>
      </c>
      <c r="F836" s="21">
        <f t="shared" si="12"/>
        <v>153.51300000000001</v>
      </c>
    </row>
    <row r="837" spans="1:6" x14ac:dyDescent="0.25">
      <c r="A837" s="16">
        <v>2</v>
      </c>
      <c r="B837" s="6" t="s">
        <v>171</v>
      </c>
      <c r="C837" s="3" t="s">
        <v>1142</v>
      </c>
      <c r="D837" s="3">
        <v>1</v>
      </c>
      <c r="E837" s="21">
        <v>62.335999999999999</v>
      </c>
      <c r="F837" s="21">
        <f t="shared" si="12"/>
        <v>62.335999999999999</v>
      </c>
    </row>
    <row r="838" spans="1:6" x14ac:dyDescent="0.25">
      <c r="A838" s="16">
        <v>3</v>
      </c>
      <c r="B838" s="6" t="s">
        <v>315</v>
      </c>
      <c r="C838" s="3" t="s">
        <v>1142</v>
      </c>
      <c r="D838" s="3">
        <v>1</v>
      </c>
      <c r="E838" s="21">
        <v>26.289000000000001</v>
      </c>
      <c r="F838" s="21">
        <f t="shared" si="12"/>
        <v>26.289000000000001</v>
      </c>
    </row>
    <row r="839" spans="1:6" x14ac:dyDescent="0.25">
      <c r="A839" s="16">
        <v>4</v>
      </c>
      <c r="B839" s="6" t="s">
        <v>316</v>
      </c>
      <c r="C839" s="3" t="s">
        <v>1142</v>
      </c>
      <c r="D839" s="3">
        <v>1</v>
      </c>
      <c r="E839" s="21">
        <v>16.849</v>
      </c>
      <c r="F839" s="21">
        <f t="shared" si="12"/>
        <v>16.849</v>
      </c>
    </row>
    <row r="840" spans="1:6" ht="20.399999999999999" x14ac:dyDescent="0.25">
      <c r="A840" s="16">
        <v>5</v>
      </c>
      <c r="B840" s="7" t="s">
        <v>47</v>
      </c>
      <c r="C840" s="7" t="s">
        <v>6</v>
      </c>
      <c r="D840" s="5">
        <v>1</v>
      </c>
      <c r="E840" s="21">
        <v>57.265999999999998</v>
      </c>
      <c r="F840" s="21">
        <f t="shared" si="12"/>
        <v>57.265999999999998</v>
      </c>
    </row>
    <row r="841" spans="1:6" x14ac:dyDescent="0.25">
      <c r="A841" s="16">
        <v>6</v>
      </c>
      <c r="B841" s="6" t="s">
        <v>317</v>
      </c>
      <c r="C841" s="3" t="s">
        <v>1142</v>
      </c>
      <c r="D841" s="3">
        <v>19</v>
      </c>
      <c r="E841" s="21">
        <v>4.1970000000000001</v>
      </c>
      <c r="F841" s="21">
        <f t="shared" ref="F841:F904" si="13">ROUND(D841*E841,3)</f>
        <v>79.742999999999995</v>
      </c>
    </row>
    <row r="842" spans="1:6" x14ac:dyDescent="0.25">
      <c r="A842" s="16">
        <v>7</v>
      </c>
      <c r="B842" s="6" t="s">
        <v>719</v>
      </c>
      <c r="C842" s="3" t="s">
        <v>1142</v>
      </c>
      <c r="D842" s="3">
        <v>134</v>
      </c>
      <c r="E842" s="21">
        <v>9.6280000000000001</v>
      </c>
      <c r="F842" s="21">
        <f t="shared" si="13"/>
        <v>1290.152</v>
      </c>
    </row>
    <row r="843" spans="1:6" x14ac:dyDescent="0.25">
      <c r="A843" s="16">
        <v>8</v>
      </c>
      <c r="B843" s="6" t="s">
        <v>720</v>
      </c>
      <c r="C843" s="3" t="s">
        <v>1142</v>
      </c>
      <c r="D843" s="3">
        <v>13</v>
      </c>
      <c r="E843" s="21">
        <v>5.2069999999999999</v>
      </c>
      <c r="F843" s="21">
        <f t="shared" si="13"/>
        <v>67.691000000000003</v>
      </c>
    </row>
    <row r="844" spans="1:6" x14ac:dyDescent="0.25">
      <c r="A844" s="16">
        <v>9</v>
      </c>
      <c r="B844" s="6" t="s">
        <v>470</v>
      </c>
      <c r="C844" s="3" t="s">
        <v>1142</v>
      </c>
      <c r="D844" s="3">
        <v>5</v>
      </c>
      <c r="E844" s="21">
        <v>19.573</v>
      </c>
      <c r="F844" s="21">
        <f t="shared" si="13"/>
        <v>97.864999999999995</v>
      </c>
    </row>
    <row r="845" spans="1:6" x14ac:dyDescent="0.25">
      <c r="A845" s="16">
        <v>10</v>
      </c>
      <c r="B845" s="6" t="s">
        <v>318</v>
      </c>
      <c r="C845" s="3" t="s">
        <v>1143</v>
      </c>
      <c r="D845" s="3">
        <v>1750</v>
      </c>
      <c r="E845" s="21">
        <v>0.51400000000000001</v>
      </c>
      <c r="F845" s="21">
        <f t="shared" si="13"/>
        <v>899.5</v>
      </c>
    </row>
    <row r="846" spans="1:6" ht="20.399999999999999" x14ac:dyDescent="0.25">
      <c r="A846" s="16">
        <v>11</v>
      </c>
      <c r="B846" s="6" t="s">
        <v>446</v>
      </c>
      <c r="C846" s="3" t="s">
        <v>1143</v>
      </c>
      <c r="D846" s="3">
        <v>30</v>
      </c>
      <c r="E846" s="21">
        <v>0.629</v>
      </c>
      <c r="F846" s="21">
        <f t="shared" si="13"/>
        <v>18.87</v>
      </c>
    </row>
    <row r="847" spans="1:6" x14ac:dyDescent="0.25">
      <c r="A847" s="16">
        <v>12</v>
      </c>
      <c r="B847" s="7" t="s">
        <v>242</v>
      </c>
      <c r="C847" s="3" t="s">
        <v>1143</v>
      </c>
      <c r="D847" s="3">
        <v>1560</v>
      </c>
      <c r="E847" s="21">
        <v>0.41799999999999998</v>
      </c>
      <c r="F847" s="21">
        <f t="shared" si="13"/>
        <v>652.08000000000004</v>
      </c>
    </row>
    <row r="848" spans="1:6" x14ac:dyDescent="0.25">
      <c r="A848" s="16">
        <v>13</v>
      </c>
      <c r="B848" s="7" t="s">
        <v>308</v>
      </c>
      <c r="C848" s="3" t="s">
        <v>1143</v>
      </c>
      <c r="D848" s="3">
        <v>70</v>
      </c>
      <c r="E848" s="21">
        <v>1.361</v>
      </c>
      <c r="F848" s="21">
        <f t="shared" si="13"/>
        <v>95.27</v>
      </c>
    </row>
    <row r="849" spans="1:6" x14ac:dyDescent="0.25">
      <c r="A849" s="16">
        <v>14</v>
      </c>
      <c r="B849" s="7" t="s">
        <v>17</v>
      </c>
      <c r="C849" s="3" t="s">
        <v>1142</v>
      </c>
      <c r="D849" s="5">
        <v>3900</v>
      </c>
      <c r="E849" s="21">
        <v>7.0000000000000001E-3</v>
      </c>
      <c r="F849" s="21">
        <f t="shared" si="13"/>
        <v>27.3</v>
      </c>
    </row>
    <row r="850" spans="1:6" x14ac:dyDescent="0.25">
      <c r="A850" s="16">
        <v>15</v>
      </c>
      <c r="B850" s="7" t="s">
        <v>172</v>
      </c>
      <c r="C850" s="3" t="s">
        <v>1143</v>
      </c>
      <c r="D850" s="5">
        <v>600</v>
      </c>
      <c r="E850" s="21">
        <v>0.503</v>
      </c>
      <c r="F850" s="21">
        <f t="shared" si="13"/>
        <v>301.8</v>
      </c>
    </row>
    <row r="851" spans="1:6" x14ac:dyDescent="0.25">
      <c r="A851" s="16">
        <v>16</v>
      </c>
      <c r="B851" s="7" t="s">
        <v>173</v>
      </c>
      <c r="C851" s="3" t="s">
        <v>3</v>
      </c>
      <c r="D851" s="5">
        <v>30</v>
      </c>
      <c r="E851" s="21">
        <v>4.42</v>
      </c>
      <c r="F851" s="21">
        <f t="shared" si="13"/>
        <v>132.6</v>
      </c>
    </row>
    <row r="852" spans="1:6" x14ac:dyDescent="0.25">
      <c r="A852" s="16">
        <v>17</v>
      </c>
      <c r="B852" s="7" t="s">
        <v>169</v>
      </c>
      <c r="C852" s="5" t="s">
        <v>1142</v>
      </c>
      <c r="D852" s="5">
        <v>40</v>
      </c>
      <c r="E852" s="21">
        <v>0.73899999999999999</v>
      </c>
      <c r="F852" s="21">
        <f t="shared" si="13"/>
        <v>29.56</v>
      </c>
    </row>
    <row r="853" spans="1:6" x14ac:dyDescent="0.25">
      <c r="A853" s="16">
        <v>18</v>
      </c>
      <c r="B853" s="7" t="s">
        <v>91</v>
      </c>
      <c r="C853" s="5" t="s">
        <v>1142</v>
      </c>
      <c r="D853" s="5">
        <v>40</v>
      </c>
      <c r="E853" s="21">
        <v>1.4390000000000001</v>
      </c>
      <c r="F853" s="21">
        <f t="shared" si="13"/>
        <v>57.56</v>
      </c>
    </row>
    <row r="854" spans="1:6" x14ac:dyDescent="0.25">
      <c r="A854" s="16">
        <v>19</v>
      </c>
      <c r="B854" s="6" t="s">
        <v>170</v>
      </c>
      <c r="C854" s="3" t="s">
        <v>1142</v>
      </c>
      <c r="D854" s="3">
        <v>10</v>
      </c>
      <c r="E854" s="21">
        <v>5.3520000000000003</v>
      </c>
      <c r="F854" s="21">
        <f t="shared" si="13"/>
        <v>53.52</v>
      </c>
    </row>
    <row r="855" spans="1:6" x14ac:dyDescent="0.25">
      <c r="A855" s="16">
        <v>20</v>
      </c>
      <c r="B855" s="6" t="s">
        <v>91</v>
      </c>
      <c r="C855" s="3" t="s">
        <v>1142</v>
      </c>
      <c r="D855" s="3">
        <v>10</v>
      </c>
      <c r="E855" s="21">
        <v>1.4390000000000001</v>
      </c>
      <c r="F855" s="21">
        <f t="shared" si="13"/>
        <v>14.39</v>
      </c>
    </row>
    <row r="856" spans="1:6" x14ac:dyDescent="0.25">
      <c r="A856" s="16">
        <v>21</v>
      </c>
      <c r="B856" s="6" t="s">
        <v>319</v>
      </c>
      <c r="C856" s="3" t="s">
        <v>1142</v>
      </c>
      <c r="D856" s="3">
        <v>2</v>
      </c>
      <c r="E856" s="21">
        <v>5.3520000000000003</v>
      </c>
      <c r="F856" s="21">
        <f t="shared" si="13"/>
        <v>10.704000000000001</v>
      </c>
    </row>
    <row r="857" spans="1:6" x14ac:dyDescent="0.25">
      <c r="A857" s="16">
        <v>22</v>
      </c>
      <c r="B857" s="6" t="s">
        <v>91</v>
      </c>
      <c r="C857" s="3" t="s">
        <v>1142</v>
      </c>
      <c r="D857" s="3">
        <v>2</v>
      </c>
      <c r="E857" s="21">
        <v>1.4390000000000001</v>
      </c>
      <c r="F857" s="21">
        <f t="shared" si="13"/>
        <v>2.8780000000000001</v>
      </c>
    </row>
    <row r="858" spans="1:6" x14ac:dyDescent="0.25">
      <c r="A858" s="16">
        <v>23</v>
      </c>
      <c r="B858" s="6" t="s">
        <v>312</v>
      </c>
      <c r="C858" s="6" t="s">
        <v>2</v>
      </c>
      <c r="D858" s="3">
        <v>1.5</v>
      </c>
      <c r="E858" s="21">
        <v>6.0149999999999997</v>
      </c>
      <c r="F858" s="21">
        <f t="shared" si="13"/>
        <v>9.0229999999999997</v>
      </c>
    </row>
    <row r="859" spans="1:6" x14ac:dyDescent="0.25">
      <c r="A859" s="16">
        <v>24</v>
      </c>
      <c r="B859" s="7" t="s">
        <v>721</v>
      </c>
      <c r="C859" s="5" t="s">
        <v>2</v>
      </c>
      <c r="D859" s="3">
        <v>9</v>
      </c>
      <c r="E859" s="21">
        <v>2.5369999999999999</v>
      </c>
      <c r="F859" s="21">
        <f t="shared" si="13"/>
        <v>22.832999999999998</v>
      </c>
    </row>
    <row r="860" spans="1:6" x14ac:dyDescent="0.25">
      <c r="A860" s="16">
        <v>25</v>
      </c>
      <c r="B860" s="7" t="s">
        <v>722</v>
      </c>
      <c r="C860" s="5" t="s">
        <v>2</v>
      </c>
      <c r="D860" s="3">
        <v>10</v>
      </c>
      <c r="E860" s="21">
        <v>3.746</v>
      </c>
      <c r="F860" s="21">
        <f t="shared" si="13"/>
        <v>37.46</v>
      </c>
    </row>
    <row r="861" spans="1:6" x14ac:dyDescent="0.25">
      <c r="A861" s="16">
        <v>26</v>
      </c>
      <c r="B861" s="6" t="s">
        <v>293</v>
      </c>
      <c r="C861" s="3" t="s">
        <v>1143</v>
      </c>
      <c r="D861" s="3">
        <v>60</v>
      </c>
      <c r="E861" s="21">
        <v>0.371</v>
      </c>
      <c r="F861" s="21">
        <f t="shared" si="13"/>
        <v>22.26</v>
      </c>
    </row>
    <row r="862" spans="1:6" x14ac:dyDescent="0.25">
      <c r="A862" s="16">
        <v>27</v>
      </c>
      <c r="B862" s="6" t="s">
        <v>5</v>
      </c>
      <c r="C862" s="3" t="s">
        <v>2</v>
      </c>
      <c r="D862" s="3">
        <v>4.2</v>
      </c>
      <c r="E862" s="21">
        <v>9.4670000000000005</v>
      </c>
      <c r="F862" s="21">
        <f t="shared" si="13"/>
        <v>39.761000000000003</v>
      </c>
    </row>
    <row r="863" spans="1:6" x14ac:dyDescent="0.25">
      <c r="A863" s="16">
        <v>28</v>
      </c>
      <c r="B863" s="6" t="s">
        <v>311</v>
      </c>
      <c r="C863" s="3" t="s">
        <v>1143</v>
      </c>
      <c r="D863" s="3">
        <v>60</v>
      </c>
      <c r="E863" s="21">
        <v>0.17699999999999999</v>
      </c>
      <c r="F863" s="21">
        <f t="shared" si="13"/>
        <v>10.62</v>
      </c>
    </row>
    <row r="864" spans="1:6" x14ac:dyDescent="0.25">
      <c r="A864" s="16">
        <v>29</v>
      </c>
      <c r="B864" s="6" t="s">
        <v>81</v>
      </c>
      <c r="C864" s="3" t="s">
        <v>2</v>
      </c>
      <c r="D864" s="3">
        <v>16.3</v>
      </c>
      <c r="E864" s="21">
        <v>1.413</v>
      </c>
      <c r="F864" s="21">
        <f t="shared" si="13"/>
        <v>23.032</v>
      </c>
    </row>
    <row r="865" spans="1:6" ht="20.399999999999999" x14ac:dyDescent="0.25">
      <c r="A865" s="16">
        <v>30</v>
      </c>
      <c r="B865" s="6" t="s">
        <v>471</v>
      </c>
      <c r="C865" s="3" t="s">
        <v>10</v>
      </c>
      <c r="D865" s="3">
        <v>10.8</v>
      </c>
      <c r="E865" s="21">
        <v>4.2889999999999997</v>
      </c>
      <c r="F865" s="21">
        <f t="shared" si="13"/>
        <v>46.320999999999998</v>
      </c>
    </row>
    <row r="866" spans="1:6" x14ac:dyDescent="0.25">
      <c r="A866" s="16"/>
      <c r="B866" s="8" t="s">
        <v>723</v>
      </c>
      <c r="C866" s="3"/>
      <c r="D866" s="3"/>
      <c r="E866" s="21">
        <v>0</v>
      </c>
      <c r="F866" s="21">
        <f t="shared" si="13"/>
        <v>0</v>
      </c>
    </row>
    <row r="867" spans="1:6" x14ac:dyDescent="0.25">
      <c r="A867" s="16">
        <v>1</v>
      </c>
      <c r="B867" s="6" t="s">
        <v>1095</v>
      </c>
      <c r="C867" s="3" t="s">
        <v>1142</v>
      </c>
      <c r="D867" s="3">
        <v>1</v>
      </c>
      <c r="E867" s="21">
        <v>307.91800000000001</v>
      </c>
      <c r="F867" s="21">
        <f t="shared" si="13"/>
        <v>307.91800000000001</v>
      </c>
    </row>
    <row r="868" spans="1:6" x14ac:dyDescent="0.25">
      <c r="A868" s="16">
        <v>2</v>
      </c>
      <c r="B868" s="6" t="s">
        <v>1096</v>
      </c>
      <c r="C868" s="3" t="s">
        <v>1142</v>
      </c>
      <c r="D868" s="3">
        <v>1</v>
      </c>
      <c r="E868" s="21">
        <v>49.45</v>
      </c>
      <c r="F868" s="21">
        <f t="shared" si="13"/>
        <v>49.45</v>
      </c>
    </row>
    <row r="869" spans="1:6" x14ac:dyDescent="0.25">
      <c r="A869" s="16">
        <v>3</v>
      </c>
      <c r="B869" s="6" t="s">
        <v>1097</v>
      </c>
      <c r="C869" s="3" t="s">
        <v>1142</v>
      </c>
      <c r="D869" s="3">
        <v>1</v>
      </c>
      <c r="E869" s="21">
        <v>63.991</v>
      </c>
      <c r="F869" s="21">
        <f t="shared" si="13"/>
        <v>63.991</v>
      </c>
    </row>
    <row r="870" spans="1:6" x14ac:dyDescent="0.25">
      <c r="A870" s="16">
        <v>4</v>
      </c>
      <c r="B870" s="6" t="s">
        <v>316</v>
      </c>
      <c r="C870" s="3" t="s">
        <v>1142</v>
      </c>
      <c r="D870" s="3">
        <v>1</v>
      </c>
      <c r="E870" s="21">
        <v>16.849</v>
      </c>
      <c r="F870" s="21">
        <f t="shared" si="13"/>
        <v>16.849</v>
      </c>
    </row>
    <row r="871" spans="1:6" x14ac:dyDescent="0.25">
      <c r="A871" s="16">
        <v>5</v>
      </c>
      <c r="B871" s="6" t="s">
        <v>1098</v>
      </c>
      <c r="C871" s="3" t="s">
        <v>1142</v>
      </c>
      <c r="D871" s="3">
        <v>2</v>
      </c>
      <c r="E871" s="21">
        <v>108.17100000000001</v>
      </c>
      <c r="F871" s="21">
        <f t="shared" si="13"/>
        <v>216.34200000000001</v>
      </c>
    </row>
    <row r="872" spans="1:6" ht="20.399999999999999" x14ac:dyDescent="0.25">
      <c r="A872" s="16">
        <v>6</v>
      </c>
      <c r="B872" s="6" t="s">
        <v>1099</v>
      </c>
      <c r="C872" s="3" t="s">
        <v>1142</v>
      </c>
      <c r="D872" s="3">
        <v>39</v>
      </c>
      <c r="E872" s="21">
        <v>48.515000000000001</v>
      </c>
      <c r="F872" s="21">
        <f t="shared" si="13"/>
        <v>1892.085</v>
      </c>
    </row>
    <row r="873" spans="1:6" ht="20.399999999999999" x14ac:dyDescent="0.25">
      <c r="A873" s="16">
        <v>7</v>
      </c>
      <c r="B873" s="6" t="s">
        <v>1100</v>
      </c>
      <c r="C873" s="3" t="s">
        <v>1142</v>
      </c>
      <c r="D873" s="3">
        <v>8</v>
      </c>
      <c r="E873" s="21">
        <v>54.078000000000003</v>
      </c>
      <c r="F873" s="21">
        <f t="shared" si="13"/>
        <v>432.62400000000002</v>
      </c>
    </row>
    <row r="874" spans="1:6" ht="20.399999999999999" x14ac:dyDescent="0.25">
      <c r="A874" s="16">
        <v>8</v>
      </c>
      <c r="B874" s="6" t="s">
        <v>1101</v>
      </c>
      <c r="C874" s="3" t="s">
        <v>1142</v>
      </c>
      <c r="D874" s="3">
        <v>3</v>
      </c>
      <c r="E874" s="21">
        <v>149.97300000000001</v>
      </c>
      <c r="F874" s="21">
        <f t="shared" si="13"/>
        <v>449.91899999999998</v>
      </c>
    </row>
    <row r="875" spans="1:6" ht="20.399999999999999" x14ac:dyDescent="0.25">
      <c r="A875" s="16">
        <v>9</v>
      </c>
      <c r="B875" s="6" t="s">
        <v>1102</v>
      </c>
      <c r="C875" s="3" t="s">
        <v>1142</v>
      </c>
      <c r="D875" s="3">
        <v>1</v>
      </c>
      <c r="E875" s="21">
        <v>167.48699999999999</v>
      </c>
      <c r="F875" s="21">
        <f t="shared" si="13"/>
        <v>167.48699999999999</v>
      </c>
    </row>
    <row r="876" spans="1:6" ht="20.399999999999999" x14ac:dyDescent="0.25">
      <c r="A876" s="16">
        <v>10</v>
      </c>
      <c r="B876" s="6" t="s">
        <v>1103</v>
      </c>
      <c r="C876" s="3" t="s">
        <v>1143</v>
      </c>
      <c r="D876" s="3">
        <v>1350</v>
      </c>
      <c r="E876" s="21">
        <v>0.58599999999999997</v>
      </c>
      <c r="F876" s="21">
        <f t="shared" si="13"/>
        <v>791.1</v>
      </c>
    </row>
    <row r="877" spans="1:6" x14ac:dyDescent="0.25">
      <c r="A877" s="16">
        <v>11</v>
      </c>
      <c r="B877" s="6" t="s">
        <v>1104</v>
      </c>
      <c r="C877" s="3" t="s">
        <v>1143</v>
      </c>
      <c r="D877" s="3">
        <v>60</v>
      </c>
      <c r="E877" s="21">
        <v>0.84</v>
      </c>
      <c r="F877" s="21">
        <f t="shared" si="13"/>
        <v>50.4</v>
      </c>
    </row>
    <row r="878" spans="1:6" x14ac:dyDescent="0.25">
      <c r="A878" s="16">
        <v>12</v>
      </c>
      <c r="B878" s="6" t="s">
        <v>1105</v>
      </c>
      <c r="C878" s="3" t="s">
        <v>1142</v>
      </c>
      <c r="D878" s="3">
        <v>110</v>
      </c>
      <c r="E878" s="21">
        <v>7.3680000000000003</v>
      </c>
      <c r="F878" s="21">
        <f t="shared" si="13"/>
        <v>810.48</v>
      </c>
    </row>
    <row r="879" spans="1:6" x14ac:dyDescent="0.25">
      <c r="A879" s="16">
        <v>13</v>
      </c>
      <c r="B879" s="6" t="s">
        <v>17</v>
      </c>
      <c r="C879" s="3" t="s">
        <v>1142</v>
      </c>
      <c r="D879" s="3">
        <v>3500</v>
      </c>
      <c r="E879" s="21">
        <v>7.0000000000000001E-3</v>
      </c>
      <c r="F879" s="21">
        <f t="shared" si="13"/>
        <v>24.5</v>
      </c>
    </row>
    <row r="880" spans="1:6" x14ac:dyDescent="0.25">
      <c r="A880" s="16">
        <v>14</v>
      </c>
      <c r="B880" s="6" t="s">
        <v>1106</v>
      </c>
      <c r="C880" s="3" t="s">
        <v>1142</v>
      </c>
      <c r="D880" s="3">
        <v>47</v>
      </c>
      <c r="E880" s="21">
        <v>0.221</v>
      </c>
      <c r="F880" s="21">
        <f t="shared" si="13"/>
        <v>10.387</v>
      </c>
    </row>
    <row r="881" spans="1:6" x14ac:dyDescent="0.25">
      <c r="A881" s="16">
        <v>15</v>
      </c>
      <c r="B881" s="6" t="s">
        <v>1107</v>
      </c>
      <c r="C881" s="3" t="s">
        <v>1142</v>
      </c>
      <c r="D881" s="3">
        <v>3</v>
      </c>
      <c r="E881" s="21">
        <v>1.179</v>
      </c>
      <c r="F881" s="21">
        <f t="shared" si="13"/>
        <v>3.5369999999999999</v>
      </c>
    </row>
    <row r="882" spans="1:6" ht="20.399999999999999" x14ac:dyDescent="0.25">
      <c r="A882" s="16">
        <v>16</v>
      </c>
      <c r="B882" s="6" t="s">
        <v>1108</v>
      </c>
      <c r="C882" s="3" t="s">
        <v>1142</v>
      </c>
      <c r="D882" s="3">
        <v>8</v>
      </c>
      <c r="E882" s="21">
        <v>7.3680000000000003</v>
      </c>
      <c r="F882" s="21">
        <f t="shared" si="13"/>
        <v>58.944000000000003</v>
      </c>
    </row>
    <row r="883" spans="1:6" x14ac:dyDescent="0.25">
      <c r="A883" s="16">
        <v>17</v>
      </c>
      <c r="B883" s="6" t="s">
        <v>1109</v>
      </c>
      <c r="C883" s="3" t="s">
        <v>1143</v>
      </c>
      <c r="D883" s="3">
        <v>80</v>
      </c>
      <c r="E883" s="21">
        <v>0.44600000000000001</v>
      </c>
      <c r="F883" s="21">
        <f t="shared" si="13"/>
        <v>35.68</v>
      </c>
    </row>
    <row r="884" spans="1:6" x14ac:dyDescent="0.25">
      <c r="A884" s="16">
        <v>18</v>
      </c>
      <c r="B884" s="6" t="s">
        <v>1110</v>
      </c>
      <c r="C884" s="3" t="s">
        <v>1143</v>
      </c>
      <c r="D884" s="3">
        <v>20</v>
      </c>
      <c r="E884" s="21">
        <v>1.9079999999999999</v>
      </c>
      <c r="F884" s="21">
        <f t="shared" si="13"/>
        <v>38.159999999999997</v>
      </c>
    </row>
    <row r="885" spans="1:6" x14ac:dyDescent="0.25">
      <c r="A885" s="16">
        <v>19</v>
      </c>
      <c r="B885" s="6" t="s">
        <v>1111</v>
      </c>
      <c r="C885" s="3" t="s">
        <v>1143</v>
      </c>
      <c r="D885" s="3">
        <v>80</v>
      </c>
      <c r="E885" s="21">
        <v>1.583</v>
      </c>
      <c r="F885" s="21">
        <f t="shared" si="13"/>
        <v>126.64</v>
      </c>
    </row>
    <row r="886" spans="1:6" x14ac:dyDescent="0.25">
      <c r="A886" s="16">
        <v>20</v>
      </c>
      <c r="B886" s="6" t="s">
        <v>1112</v>
      </c>
      <c r="C886" s="3" t="s">
        <v>1143</v>
      </c>
      <c r="D886" s="3">
        <v>500</v>
      </c>
      <c r="E886" s="21">
        <v>0.93500000000000005</v>
      </c>
      <c r="F886" s="21">
        <f t="shared" si="13"/>
        <v>467.5</v>
      </c>
    </row>
    <row r="887" spans="1:6" x14ac:dyDescent="0.25">
      <c r="A887" s="16">
        <v>21</v>
      </c>
      <c r="B887" s="6" t="s">
        <v>314</v>
      </c>
      <c r="C887" s="3" t="s">
        <v>1142</v>
      </c>
      <c r="D887" s="3">
        <v>30</v>
      </c>
      <c r="E887" s="21">
        <v>1.0009999999999999</v>
      </c>
      <c r="F887" s="21">
        <f t="shared" si="13"/>
        <v>30.03</v>
      </c>
    </row>
    <row r="888" spans="1:6" x14ac:dyDescent="0.25">
      <c r="A888" s="16">
        <v>22</v>
      </c>
      <c r="B888" s="7" t="s">
        <v>91</v>
      </c>
      <c r="C888" s="5" t="s">
        <v>1142</v>
      </c>
      <c r="D888" s="5">
        <v>30</v>
      </c>
      <c r="E888" s="21">
        <v>1.4390000000000001</v>
      </c>
      <c r="F888" s="21">
        <f t="shared" si="13"/>
        <v>43.17</v>
      </c>
    </row>
    <row r="889" spans="1:6" x14ac:dyDescent="0.25">
      <c r="A889" s="16">
        <v>23</v>
      </c>
      <c r="B889" s="6" t="s">
        <v>1113</v>
      </c>
      <c r="C889" s="3" t="s">
        <v>1142</v>
      </c>
      <c r="D889" s="3">
        <v>4</v>
      </c>
      <c r="E889" s="21">
        <v>5.3520000000000003</v>
      </c>
      <c r="F889" s="21">
        <f t="shared" si="13"/>
        <v>21.408000000000001</v>
      </c>
    </row>
    <row r="890" spans="1:6" x14ac:dyDescent="0.25">
      <c r="A890" s="16">
        <v>24</v>
      </c>
      <c r="B890" s="6" t="s">
        <v>91</v>
      </c>
      <c r="C890" s="3" t="s">
        <v>1142</v>
      </c>
      <c r="D890" s="3">
        <v>4</v>
      </c>
      <c r="E890" s="21">
        <v>1.4390000000000001</v>
      </c>
      <c r="F890" s="21">
        <f t="shared" si="13"/>
        <v>5.7560000000000002</v>
      </c>
    </row>
    <row r="891" spans="1:6" x14ac:dyDescent="0.25">
      <c r="A891" s="16">
        <v>25</v>
      </c>
      <c r="B891" s="6" t="s">
        <v>170</v>
      </c>
      <c r="C891" s="3" t="s">
        <v>1142</v>
      </c>
      <c r="D891" s="3">
        <v>3</v>
      </c>
      <c r="E891" s="21">
        <v>5.3520000000000003</v>
      </c>
      <c r="F891" s="21">
        <f t="shared" si="13"/>
        <v>16.056000000000001</v>
      </c>
    </row>
    <row r="892" spans="1:6" x14ac:dyDescent="0.25">
      <c r="A892" s="16">
        <v>26</v>
      </c>
      <c r="B892" s="6" t="s">
        <v>91</v>
      </c>
      <c r="C892" s="3" t="s">
        <v>1142</v>
      </c>
      <c r="D892" s="3">
        <v>3</v>
      </c>
      <c r="E892" s="21">
        <v>1.4390000000000001</v>
      </c>
      <c r="F892" s="21">
        <f t="shared" si="13"/>
        <v>4.3170000000000002</v>
      </c>
    </row>
    <row r="893" spans="1:6" x14ac:dyDescent="0.25">
      <c r="A893" s="16">
        <v>27</v>
      </c>
      <c r="B893" s="6" t="s">
        <v>1114</v>
      </c>
      <c r="C893" s="3" t="s">
        <v>0</v>
      </c>
      <c r="D893" s="3">
        <v>40</v>
      </c>
      <c r="E893" s="21">
        <v>0.73199999999999998</v>
      </c>
      <c r="F893" s="21">
        <f t="shared" si="13"/>
        <v>29.28</v>
      </c>
    </row>
    <row r="894" spans="1:6" ht="20.399999999999999" x14ac:dyDescent="0.25">
      <c r="A894" s="16">
        <v>28</v>
      </c>
      <c r="B894" s="6" t="s">
        <v>32</v>
      </c>
      <c r="C894" s="3" t="s">
        <v>11</v>
      </c>
      <c r="D894" s="3">
        <v>47</v>
      </c>
      <c r="E894" s="21">
        <v>17.684000000000001</v>
      </c>
      <c r="F894" s="21">
        <f t="shared" si="13"/>
        <v>831.14800000000002</v>
      </c>
    </row>
    <row r="895" spans="1:6" x14ac:dyDescent="0.25">
      <c r="A895" s="16"/>
      <c r="B895" s="8" t="s">
        <v>661</v>
      </c>
      <c r="C895" s="3"/>
      <c r="D895" s="3"/>
      <c r="E895" s="21">
        <v>0</v>
      </c>
      <c r="F895" s="21">
        <f t="shared" si="13"/>
        <v>0</v>
      </c>
    </row>
    <row r="896" spans="1:6" x14ac:dyDescent="0.25">
      <c r="A896" s="16">
        <v>1</v>
      </c>
      <c r="B896" s="6" t="s">
        <v>41</v>
      </c>
      <c r="C896" s="3" t="s">
        <v>1142</v>
      </c>
      <c r="D896" s="3">
        <v>1</v>
      </c>
      <c r="E896" s="21">
        <v>55.976999999999997</v>
      </c>
      <c r="F896" s="21">
        <f t="shared" si="13"/>
        <v>55.976999999999997</v>
      </c>
    </row>
    <row r="897" spans="1:6" x14ac:dyDescent="0.25">
      <c r="A897" s="16">
        <v>2</v>
      </c>
      <c r="B897" s="6" t="s">
        <v>42</v>
      </c>
      <c r="C897" s="3" t="s">
        <v>1142</v>
      </c>
      <c r="D897" s="3">
        <v>1</v>
      </c>
      <c r="E897" s="21">
        <v>103.786</v>
      </c>
      <c r="F897" s="21">
        <f t="shared" si="13"/>
        <v>103.786</v>
      </c>
    </row>
    <row r="898" spans="1:6" x14ac:dyDescent="0.25">
      <c r="A898" s="16">
        <v>3</v>
      </c>
      <c r="B898" s="6" t="s">
        <v>43</v>
      </c>
      <c r="C898" s="3" t="s">
        <v>1142</v>
      </c>
      <c r="D898" s="3">
        <v>1</v>
      </c>
      <c r="E898" s="21">
        <v>33.731999999999999</v>
      </c>
      <c r="F898" s="21">
        <f t="shared" si="13"/>
        <v>33.731999999999999</v>
      </c>
    </row>
    <row r="899" spans="1:6" x14ac:dyDescent="0.25">
      <c r="A899" s="16">
        <v>4</v>
      </c>
      <c r="B899" s="6" t="s">
        <v>44</v>
      </c>
      <c r="C899" s="3" t="s">
        <v>1142</v>
      </c>
      <c r="D899" s="3">
        <v>1</v>
      </c>
      <c r="E899" s="21">
        <v>2.5049999999999999</v>
      </c>
      <c r="F899" s="21">
        <f t="shared" si="13"/>
        <v>2.5049999999999999</v>
      </c>
    </row>
    <row r="900" spans="1:6" x14ac:dyDescent="0.25">
      <c r="A900" s="16">
        <v>5</v>
      </c>
      <c r="B900" s="7" t="s">
        <v>45</v>
      </c>
      <c r="C900" s="3" t="s">
        <v>1142</v>
      </c>
      <c r="D900" s="5">
        <v>10</v>
      </c>
      <c r="E900" s="21">
        <v>1.768</v>
      </c>
      <c r="F900" s="21">
        <f t="shared" si="13"/>
        <v>17.68</v>
      </c>
    </row>
    <row r="901" spans="1:6" x14ac:dyDescent="0.25">
      <c r="A901" s="16">
        <v>6</v>
      </c>
      <c r="B901" s="6" t="s">
        <v>284</v>
      </c>
      <c r="C901" s="3" t="s">
        <v>1142</v>
      </c>
      <c r="D901" s="3">
        <v>1</v>
      </c>
      <c r="E901" s="21">
        <v>63.991</v>
      </c>
      <c r="F901" s="21">
        <f t="shared" si="13"/>
        <v>63.991</v>
      </c>
    </row>
    <row r="902" spans="1:6" x14ac:dyDescent="0.25">
      <c r="A902" s="16">
        <v>7</v>
      </c>
      <c r="B902" s="6" t="s">
        <v>24</v>
      </c>
      <c r="C902" s="3" t="s">
        <v>1142</v>
      </c>
      <c r="D902" s="3">
        <v>10</v>
      </c>
      <c r="E902" s="21">
        <v>2.306</v>
      </c>
      <c r="F902" s="21">
        <f t="shared" si="13"/>
        <v>23.06</v>
      </c>
    </row>
    <row r="903" spans="1:6" x14ac:dyDescent="0.25">
      <c r="A903" s="16">
        <v>8</v>
      </c>
      <c r="B903" s="6" t="s">
        <v>46</v>
      </c>
      <c r="C903" s="3" t="s">
        <v>1143</v>
      </c>
      <c r="D903" s="3">
        <v>360</v>
      </c>
      <c r="E903" s="21">
        <v>0.436</v>
      </c>
      <c r="F903" s="21">
        <f t="shared" si="13"/>
        <v>156.96</v>
      </c>
    </row>
    <row r="904" spans="1:6" x14ac:dyDescent="0.25">
      <c r="A904" s="16">
        <v>9</v>
      </c>
      <c r="B904" s="6" t="s">
        <v>25</v>
      </c>
      <c r="C904" s="3" t="s">
        <v>1142</v>
      </c>
      <c r="D904" s="3">
        <v>20</v>
      </c>
      <c r="E904" s="21">
        <v>7.3680000000000003</v>
      </c>
      <c r="F904" s="21">
        <f t="shared" si="13"/>
        <v>147.36000000000001</v>
      </c>
    </row>
    <row r="905" spans="1:6" x14ac:dyDescent="0.25">
      <c r="A905" s="16">
        <v>10</v>
      </c>
      <c r="B905" s="6" t="s">
        <v>17</v>
      </c>
      <c r="C905" s="3" t="s">
        <v>1142</v>
      </c>
      <c r="D905" s="3">
        <v>900</v>
      </c>
      <c r="E905" s="21">
        <v>7.0000000000000001E-3</v>
      </c>
      <c r="F905" s="21">
        <f t="shared" ref="F905:F968" si="14">ROUND(D905*E905,3)</f>
        <v>6.3</v>
      </c>
    </row>
    <row r="906" spans="1:6" x14ac:dyDescent="0.25">
      <c r="A906" s="16">
        <v>11</v>
      </c>
      <c r="B906" s="6" t="s">
        <v>242</v>
      </c>
      <c r="C906" s="3" t="s">
        <v>1143</v>
      </c>
      <c r="D906" s="3">
        <v>360</v>
      </c>
      <c r="E906" s="21">
        <v>0.44600000000000001</v>
      </c>
      <c r="F906" s="21">
        <f t="shared" si="14"/>
        <v>160.56</v>
      </c>
    </row>
    <row r="907" spans="1:6" x14ac:dyDescent="0.25">
      <c r="A907" s="16">
        <v>12</v>
      </c>
      <c r="B907" s="7" t="s">
        <v>169</v>
      </c>
      <c r="C907" s="5" t="s">
        <v>1142</v>
      </c>
      <c r="D907" s="5">
        <v>10</v>
      </c>
      <c r="E907" s="21">
        <v>0.73899999999999999</v>
      </c>
      <c r="F907" s="21">
        <f t="shared" si="14"/>
        <v>7.39</v>
      </c>
    </row>
    <row r="908" spans="1:6" x14ac:dyDescent="0.25">
      <c r="A908" s="16">
        <v>13</v>
      </c>
      <c r="B908" s="7" t="s">
        <v>91</v>
      </c>
      <c r="C908" s="5" t="s">
        <v>1142</v>
      </c>
      <c r="D908" s="5">
        <v>10</v>
      </c>
      <c r="E908" s="21">
        <v>1.4390000000000001</v>
      </c>
      <c r="F908" s="21">
        <f t="shared" si="14"/>
        <v>14.39</v>
      </c>
    </row>
    <row r="909" spans="1:6" ht="20.399999999999999" x14ac:dyDescent="0.25">
      <c r="A909" s="16">
        <v>14</v>
      </c>
      <c r="B909" s="6" t="s">
        <v>32</v>
      </c>
      <c r="C909" s="3" t="s">
        <v>11</v>
      </c>
      <c r="D909" s="3">
        <v>10</v>
      </c>
      <c r="E909" s="21">
        <v>11.789</v>
      </c>
      <c r="F909" s="21">
        <f t="shared" si="14"/>
        <v>117.89</v>
      </c>
    </row>
    <row r="910" spans="1:6" x14ac:dyDescent="0.25">
      <c r="A910" s="16"/>
      <c r="B910" s="8" t="s">
        <v>660</v>
      </c>
      <c r="C910" s="3"/>
      <c r="D910" s="3"/>
      <c r="E910" s="21">
        <v>0</v>
      </c>
      <c r="F910" s="21">
        <f t="shared" si="14"/>
        <v>0</v>
      </c>
    </row>
    <row r="911" spans="1:6" ht="112.2" x14ac:dyDescent="0.25">
      <c r="A911" s="15">
        <v>1</v>
      </c>
      <c r="B911" s="6" t="s">
        <v>648</v>
      </c>
      <c r="C911" s="3" t="s">
        <v>6</v>
      </c>
      <c r="D911" s="3">
        <v>1</v>
      </c>
      <c r="E911" s="21">
        <v>9352.6</v>
      </c>
      <c r="F911" s="21">
        <f t="shared" si="14"/>
        <v>9352.6</v>
      </c>
    </row>
    <row r="912" spans="1:6" x14ac:dyDescent="0.25">
      <c r="A912" s="16"/>
      <c r="B912" s="8" t="s">
        <v>1093</v>
      </c>
      <c r="C912" s="3"/>
      <c r="D912" s="3"/>
      <c r="E912" s="21">
        <v>0</v>
      </c>
      <c r="F912" s="21">
        <f t="shared" si="14"/>
        <v>0</v>
      </c>
    </row>
    <row r="913" spans="1:6" x14ac:dyDescent="0.25">
      <c r="A913" s="15"/>
      <c r="B913" s="8" t="s">
        <v>86</v>
      </c>
      <c r="C913" s="3"/>
      <c r="D913" s="3"/>
      <c r="E913" s="21">
        <v>0</v>
      </c>
      <c r="F913" s="21">
        <f t="shared" si="14"/>
        <v>0</v>
      </c>
    </row>
    <row r="914" spans="1:6" x14ac:dyDescent="0.25">
      <c r="A914" s="15">
        <v>1</v>
      </c>
      <c r="B914" s="6" t="s">
        <v>1057</v>
      </c>
      <c r="C914" s="3" t="s">
        <v>2</v>
      </c>
      <c r="D914" s="3">
        <v>43</v>
      </c>
      <c r="E914" s="21">
        <v>0.69399999999999995</v>
      </c>
      <c r="F914" s="21">
        <f t="shared" si="14"/>
        <v>29.841999999999999</v>
      </c>
    </row>
    <row r="915" spans="1:6" x14ac:dyDescent="0.25">
      <c r="A915" s="15">
        <v>2</v>
      </c>
      <c r="B915" s="6" t="s">
        <v>1048</v>
      </c>
      <c r="C915" s="3" t="s">
        <v>2</v>
      </c>
      <c r="D915" s="5">
        <v>2</v>
      </c>
      <c r="E915" s="21">
        <v>6.6059999999999999</v>
      </c>
      <c r="F915" s="21">
        <f t="shared" si="14"/>
        <v>13.212</v>
      </c>
    </row>
    <row r="916" spans="1:6" x14ac:dyDescent="0.25">
      <c r="A916" s="15">
        <v>3</v>
      </c>
      <c r="B916" s="6" t="s">
        <v>1058</v>
      </c>
      <c r="C916" s="3" t="s">
        <v>2</v>
      </c>
      <c r="D916" s="3">
        <v>9</v>
      </c>
      <c r="E916" s="21">
        <v>22.125</v>
      </c>
      <c r="F916" s="21">
        <f t="shared" si="14"/>
        <v>199.125</v>
      </c>
    </row>
    <row r="917" spans="1:6" x14ac:dyDescent="0.25">
      <c r="A917" s="15">
        <v>4</v>
      </c>
      <c r="B917" s="6" t="s">
        <v>579</v>
      </c>
      <c r="C917" s="3" t="s">
        <v>2</v>
      </c>
      <c r="D917" s="3">
        <v>8</v>
      </c>
      <c r="E917" s="21">
        <v>1.373</v>
      </c>
      <c r="F917" s="21">
        <f t="shared" si="14"/>
        <v>10.984</v>
      </c>
    </row>
    <row r="918" spans="1:6" x14ac:dyDescent="0.25">
      <c r="A918" s="15">
        <v>5</v>
      </c>
      <c r="B918" s="6" t="s">
        <v>578</v>
      </c>
      <c r="C918" s="3" t="s">
        <v>2</v>
      </c>
      <c r="D918" s="3">
        <v>1</v>
      </c>
      <c r="E918" s="21">
        <v>6.6059999999999999</v>
      </c>
      <c r="F918" s="21">
        <f t="shared" si="14"/>
        <v>6.6059999999999999</v>
      </c>
    </row>
    <row r="919" spans="1:6" x14ac:dyDescent="0.25">
      <c r="A919" s="15">
        <v>6</v>
      </c>
      <c r="B919" s="6" t="s">
        <v>902</v>
      </c>
      <c r="C919" s="3" t="s">
        <v>10</v>
      </c>
      <c r="D919" s="3">
        <v>2.2000000000000002</v>
      </c>
      <c r="E919" s="21">
        <v>0.61299999999999999</v>
      </c>
      <c r="F919" s="21">
        <f t="shared" si="14"/>
        <v>1.349</v>
      </c>
    </row>
    <row r="920" spans="1:6" x14ac:dyDescent="0.25">
      <c r="A920" s="15">
        <v>7</v>
      </c>
      <c r="B920" s="6" t="s">
        <v>80</v>
      </c>
      <c r="C920" s="3" t="s">
        <v>2</v>
      </c>
      <c r="D920" s="3">
        <v>43</v>
      </c>
      <c r="E920" s="21">
        <v>6.2E-2</v>
      </c>
      <c r="F920" s="21">
        <f t="shared" si="14"/>
        <v>2.6659999999999999</v>
      </c>
    </row>
    <row r="921" spans="1:6" x14ac:dyDescent="0.25">
      <c r="A921" s="15">
        <v>8</v>
      </c>
      <c r="B921" s="6" t="s">
        <v>65</v>
      </c>
      <c r="C921" s="3" t="s">
        <v>2</v>
      </c>
      <c r="D921" s="3">
        <v>43</v>
      </c>
      <c r="E921" s="21">
        <v>0.35399999999999998</v>
      </c>
      <c r="F921" s="21">
        <f t="shared" si="14"/>
        <v>15.222</v>
      </c>
    </row>
    <row r="922" spans="1:6" x14ac:dyDescent="0.25">
      <c r="A922" s="15">
        <v>9</v>
      </c>
      <c r="B922" s="6" t="s">
        <v>81</v>
      </c>
      <c r="C922" s="3" t="s">
        <v>2</v>
      </c>
      <c r="D922" s="3">
        <v>2</v>
      </c>
      <c r="E922" s="21">
        <v>1.413</v>
      </c>
      <c r="F922" s="21">
        <f t="shared" si="14"/>
        <v>2.8260000000000001</v>
      </c>
    </row>
    <row r="923" spans="1:6" x14ac:dyDescent="0.25">
      <c r="A923" s="15">
        <v>10</v>
      </c>
      <c r="B923" s="6" t="s">
        <v>341</v>
      </c>
      <c r="C923" s="3" t="s">
        <v>10</v>
      </c>
      <c r="D923" s="3">
        <v>18.899999999999999</v>
      </c>
      <c r="E923" s="21">
        <v>3.6760000000000002</v>
      </c>
      <c r="F923" s="21">
        <f t="shared" si="14"/>
        <v>69.475999999999999</v>
      </c>
    </row>
    <row r="924" spans="1:6" x14ac:dyDescent="0.25">
      <c r="A924" s="15"/>
      <c r="B924" s="9" t="s">
        <v>580</v>
      </c>
      <c r="C924" s="3"/>
      <c r="D924" s="3"/>
      <c r="E924" s="21">
        <v>0</v>
      </c>
      <c r="F924" s="21">
        <f t="shared" si="14"/>
        <v>0</v>
      </c>
    </row>
    <row r="925" spans="1:6" ht="20.399999999999999" x14ac:dyDescent="0.25">
      <c r="A925" s="15">
        <v>1</v>
      </c>
      <c r="B925" s="7" t="s">
        <v>581</v>
      </c>
      <c r="C925" s="3" t="s">
        <v>2</v>
      </c>
      <c r="D925" s="5">
        <v>1.43</v>
      </c>
      <c r="E925" s="21">
        <v>9.8219999999999992</v>
      </c>
      <c r="F925" s="21">
        <f t="shared" si="14"/>
        <v>14.045</v>
      </c>
    </row>
    <row r="926" spans="1:6" ht="20.399999999999999" x14ac:dyDescent="0.25">
      <c r="A926" s="15">
        <v>2</v>
      </c>
      <c r="B926" s="6" t="s">
        <v>917</v>
      </c>
      <c r="C926" s="3" t="s">
        <v>2</v>
      </c>
      <c r="D926" s="3">
        <v>1.43</v>
      </c>
      <c r="E926" s="21">
        <v>42.607999999999997</v>
      </c>
      <c r="F926" s="21">
        <f t="shared" si="14"/>
        <v>60.929000000000002</v>
      </c>
    </row>
    <row r="927" spans="1:6" ht="20.399999999999999" x14ac:dyDescent="0.25">
      <c r="A927" s="15">
        <v>3</v>
      </c>
      <c r="B927" s="6" t="s">
        <v>582</v>
      </c>
      <c r="C927" s="3" t="s">
        <v>2</v>
      </c>
      <c r="D927" s="3">
        <v>1.8</v>
      </c>
      <c r="E927" s="21">
        <v>61.823</v>
      </c>
      <c r="F927" s="21">
        <f t="shared" si="14"/>
        <v>111.28100000000001</v>
      </c>
    </row>
    <row r="928" spans="1:6" x14ac:dyDescent="0.25">
      <c r="A928" s="15">
        <v>4</v>
      </c>
      <c r="B928" s="6" t="s">
        <v>1128</v>
      </c>
      <c r="C928" s="5" t="s">
        <v>10</v>
      </c>
      <c r="D928" s="5">
        <v>1.9E-2</v>
      </c>
      <c r="E928" s="21">
        <v>368.41199999999998</v>
      </c>
      <c r="F928" s="21">
        <f t="shared" si="14"/>
        <v>7</v>
      </c>
    </row>
    <row r="929" spans="1:6" x14ac:dyDescent="0.25">
      <c r="A929" s="15">
        <v>5</v>
      </c>
      <c r="B929" s="6" t="s">
        <v>1129</v>
      </c>
      <c r="C929" s="3" t="s">
        <v>10</v>
      </c>
      <c r="D929" s="5">
        <v>9.9000000000000005E-2</v>
      </c>
      <c r="E929" s="21">
        <v>410.16</v>
      </c>
      <c r="F929" s="21">
        <f t="shared" si="14"/>
        <v>40.606000000000002</v>
      </c>
    </row>
    <row r="930" spans="1:6" ht="20.399999999999999" x14ac:dyDescent="0.25">
      <c r="A930" s="15">
        <v>6</v>
      </c>
      <c r="B930" s="6" t="s">
        <v>583</v>
      </c>
      <c r="C930" s="3" t="s">
        <v>2</v>
      </c>
      <c r="D930" s="3">
        <v>1.84</v>
      </c>
      <c r="E930" s="21">
        <v>62.241</v>
      </c>
      <c r="F930" s="21">
        <f t="shared" si="14"/>
        <v>114.523</v>
      </c>
    </row>
    <row r="931" spans="1:6" x14ac:dyDescent="0.25">
      <c r="A931" s="15">
        <v>7</v>
      </c>
      <c r="B931" s="6" t="s">
        <v>1128</v>
      </c>
      <c r="C931" s="5" t="s">
        <v>10</v>
      </c>
      <c r="D931" s="5">
        <v>0.05</v>
      </c>
      <c r="E931" s="21">
        <v>368.41199999999998</v>
      </c>
      <c r="F931" s="21">
        <f t="shared" si="14"/>
        <v>18.420999999999999</v>
      </c>
    </row>
    <row r="932" spans="1:6" x14ac:dyDescent="0.25">
      <c r="A932" s="15">
        <v>8</v>
      </c>
      <c r="B932" s="6" t="s">
        <v>1129</v>
      </c>
      <c r="C932" s="3" t="s">
        <v>10</v>
      </c>
      <c r="D932" s="5">
        <v>0.13900000000000001</v>
      </c>
      <c r="E932" s="21">
        <v>410.16</v>
      </c>
      <c r="F932" s="21">
        <f t="shared" si="14"/>
        <v>57.012</v>
      </c>
    </row>
    <row r="933" spans="1:6" x14ac:dyDescent="0.25">
      <c r="A933" s="15">
        <v>9</v>
      </c>
      <c r="B933" s="6" t="s">
        <v>36</v>
      </c>
      <c r="C933" s="3" t="s">
        <v>10</v>
      </c>
      <c r="D933" s="3">
        <v>7.0999999999999994E-2</v>
      </c>
      <c r="E933" s="21">
        <v>134.70500000000001</v>
      </c>
      <c r="F933" s="21">
        <f t="shared" si="14"/>
        <v>9.5640000000000001</v>
      </c>
    </row>
    <row r="934" spans="1:6" x14ac:dyDescent="0.25">
      <c r="A934" s="15">
        <v>10</v>
      </c>
      <c r="B934" s="7" t="s">
        <v>929</v>
      </c>
      <c r="C934" s="3" t="s">
        <v>10</v>
      </c>
      <c r="D934" s="3">
        <v>4.4999999999999998E-2</v>
      </c>
      <c r="E934" s="21">
        <v>706.12300000000005</v>
      </c>
      <c r="F934" s="21">
        <f t="shared" si="14"/>
        <v>31.776</v>
      </c>
    </row>
    <row r="935" spans="1:6" x14ac:dyDescent="0.25">
      <c r="A935" s="15">
        <v>11</v>
      </c>
      <c r="B935" s="6" t="s">
        <v>1132</v>
      </c>
      <c r="C935" s="3" t="s">
        <v>10</v>
      </c>
      <c r="D935" s="5">
        <v>2.5999999999999999E-2</v>
      </c>
      <c r="E935" s="21">
        <v>410.16</v>
      </c>
      <c r="F935" s="21">
        <f t="shared" si="14"/>
        <v>10.664</v>
      </c>
    </row>
    <row r="936" spans="1:6" x14ac:dyDescent="0.25">
      <c r="A936" s="15">
        <v>12</v>
      </c>
      <c r="B936" s="6" t="s">
        <v>584</v>
      </c>
      <c r="C936" s="3" t="s">
        <v>2</v>
      </c>
      <c r="D936" s="5">
        <v>1.7</v>
      </c>
      <c r="E936" s="21">
        <v>56.081000000000003</v>
      </c>
      <c r="F936" s="21">
        <f t="shared" si="14"/>
        <v>95.337999999999994</v>
      </c>
    </row>
    <row r="937" spans="1:6" x14ac:dyDescent="0.25">
      <c r="A937" s="15">
        <v>13</v>
      </c>
      <c r="B937" s="6" t="s">
        <v>585</v>
      </c>
      <c r="C937" s="3" t="s">
        <v>10</v>
      </c>
      <c r="D937" s="3">
        <v>1.7999999999999999E-2</v>
      </c>
      <c r="E937" s="21">
        <v>427.95600000000002</v>
      </c>
      <c r="F937" s="21">
        <f t="shared" si="14"/>
        <v>7.7030000000000003</v>
      </c>
    </row>
    <row r="938" spans="1:6" x14ac:dyDescent="0.25">
      <c r="A938" s="15">
        <v>14</v>
      </c>
      <c r="B938" s="7" t="s">
        <v>930</v>
      </c>
      <c r="C938" s="3" t="s">
        <v>10</v>
      </c>
      <c r="D938" s="3">
        <v>1.0999999999999999E-2</v>
      </c>
      <c r="E938" s="21">
        <v>706.12300000000005</v>
      </c>
      <c r="F938" s="21">
        <f t="shared" si="14"/>
        <v>7.7670000000000003</v>
      </c>
    </row>
    <row r="939" spans="1:6" x14ac:dyDescent="0.25">
      <c r="A939" s="15">
        <v>15</v>
      </c>
      <c r="B939" s="6" t="s">
        <v>1129</v>
      </c>
      <c r="C939" s="3" t="s">
        <v>10</v>
      </c>
      <c r="D939" s="3">
        <v>7.0000000000000001E-3</v>
      </c>
      <c r="E939" s="21">
        <v>410.16</v>
      </c>
      <c r="F939" s="21">
        <f t="shared" si="14"/>
        <v>2.871</v>
      </c>
    </row>
    <row r="940" spans="1:6" x14ac:dyDescent="0.25">
      <c r="A940" s="15">
        <v>16</v>
      </c>
      <c r="B940" s="6" t="s">
        <v>539</v>
      </c>
      <c r="C940" s="3" t="s">
        <v>3</v>
      </c>
      <c r="D940" s="3">
        <v>22.9</v>
      </c>
      <c r="E940" s="21">
        <v>1.329</v>
      </c>
      <c r="F940" s="21">
        <f t="shared" si="14"/>
        <v>30.434000000000001</v>
      </c>
    </row>
    <row r="941" spans="1:6" x14ac:dyDescent="0.25">
      <c r="A941" s="15"/>
      <c r="B941" s="9" t="s">
        <v>197</v>
      </c>
      <c r="C941" s="3"/>
      <c r="D941" s="3"/>
      <c r="E941" s="21">
        <v>0</v>
      </c>
      <c r="F941" s="21">
        <f t="shared" si="14"/>
        <v>0</v>
      </c>
    </row>
    <row r="942" spans="1:6" x14ac:dyDescent="0.25">
      <c r="A942" s="15">
        <v>1</v>
      </c>
      <c r="B942" s="6" t="s">
        <v>586</v>
      </c>
      <c r="C942" s="3" t="s">
        <v>10</v>
      </c>
      <c r="D942" s="5">
        <v>0.29299999999999998</v>
      </c>
      <c r="E942" s="21">
        <v>60.634999999999998</v>
      </c>
      <c r="F942" s="21">
        <f t="shared" si="14"/>
        <v>17.765999999999998</v>
      </c>
    </row>
    <row r="943" spans="1:6" x14ac:dyDescent="0.25">
      <c r="A943" s="15">
        <v>2</v>
      </c>
      <c r="B943" s="6" t="s">
        <v>587</v>
      </c>
      <c r="C943" s="3" t="s">
        <v>10</v>
      </c>
      <c r="D943" s="3">
        <v>0.27300000000000002</v>
      </c>
      <c r="E943" s="21">
        <v>706.12300000000005</v>
      </c>
      <c r="F943" s="21">
        <f t="shared" si="14"/>
        <v>192.77199999999999</v>
      </c>
    </row>
    <row r="944" spans="1:6" x14ac:dyDescent="0.25">
      <c r="A944" s="15">
        <v>3</v>
      </c>
      <c r="B944" s="7" t="s">
        <v>931</v>
      </c>
      <c r="C944" s="3" t="s">
        <v>10</v>
      </c>
      <c r="D944" s="3">
        <v>0.02</v>
      </c>
      <c r="E944" s="21">
        <v>706.12300000000005</v>
      </c>
      <c r="F944" s="21">
        <f t="shared" si="14"/>
        <v>14.122</v>
      </c>
    </row>
    <row r="945" spans="1:6" x14ac:dyDescent="0.25">
      <c r="A945" s="15">
        <v>4</v>
      </c>
      <c r="B945" s="7" t="s">
        <v>287</v>
      </c>
      <c r="C945" s="5" t="s">
        <v>10</v>
      </c>
      <c r="D945" s="5">
        <v>0.29299999999999998</v>
      </c>
      <c r="E945" s="21">
        <v>303.685</v>
      </c>
      <c r="F945" s="21">
        <f t="shared" si="14"/>
        <v>88.98</v>
      </c>
    </row>
    <row r="946" spans="1:6" ht="20.399999999999999" x14ac:dyDescent="0.25">
      <c r="A946" s="15">
        <v>5</v>
      </c>
      <c r="B946" s="6" t="s">
        <v>97</v>
      </c>
      <c r="C946" s="3" t="s">
        <v>10</v>
      </c>
      <c r="D946" s="5">
        <v>0.29299999999999998</v>
      </c>
      <c r="E946" s="21">
        <v>57.524000000000001</v>
      </c>
      <c r="F946" s="21">
        <f t="shared" si="14"/>
        <v>16.855</v>
      </c>
    </row>
    <row r="947" spans="1:6" x14ac:dyDescent="0.25">
      <c r="A947" s="15">
        <v>6</v>
      </c>
      <c r="B947" s="7" t="s">
        <v>588</v>
      </c>
      <c r="C947" s="3" t="s">
        <v>2</v>
      </c>
      <c r="D947" s="3">
        <v>0.16</v>
      </c>
      <c r="E947" s="21">
        <v>46.442</v>
      </c>
      <c r="F947" s="21">
        <f t="shared" si="14"/>
        <v>7.431</v>
      </c>
    </row>
    <row r="948" spans="1:6" x14ac:dyDescent="0.25">
      <c r="A948" s="15">
        <v>7</v>
      </c>
      <c r="B948" s="7" t="s">
        <v>589</v>
      </c>
      <c r="C948" s="3" t="s">
        <v>3</v>
      </c>
      <c r="D948" s="3">
        <v>2.2000000000000002</v>
      </c>
      <c r="E948" s="21">
        <v>0.64800000000000002</v>
      </c>
      <c r="F948" s="21">
        <f t="shared" si="14"/>
        <v>1.4259999999999999</v>
      </c>
    </row>
    <row r="949" spans="1:6" x14ac:dyDescent="0.25">
      <c r="A949" s="15">
        <v>8</v>
      </c>
      <c r="B949" s="7" t="s">
        <v>590</v>
      </c>
      <c r="C949" s="3" t="s">
        <v>10</v>
      </c>
      <c r="D949" s="3">
        <v>0.628</v>
      </c>
      <c r="E949" s="21">
        <v>129.167</v>
      </c>
      <c r="F949" s="21">
        <f t="shared" si="14"/>
        <v>81.117000000000004</v>
      </c>
    </row>
    <row r="950" spans="1:6" x14ac:dyDescent="0.25">
      <c r="A950" s="15">
        <v>9</v>
      </c>
      <c r="B950" s="7" t="s">
        <v>591</v>
      </c>
      <c r="C950" s="3" t="s">
        <v>10</v>
      </c>
      <c r="D950" s="3">
        <v>2.5999999999999999E-2</v>
      </c>
      <c r="E950" s="21">
        <v>541.15200000000004</v>
      </c>
      <c r="F950" s="21">
        <f t="shared" si="14"/>
        <v>14.07</v>
      </c>
    </row>
    <row r="951" spans="1:6" x14ac:dyDescent="0.25">
      <c r="A951" s="15">
        <v>10</v>
      </c>
      <c r="B951" s="7" t="s">
        <v>932</v>
      </c>
      <c r="C951" s="3" t="s">
        <v>10</v>
      </c>
      <c r="D951" s="3">
        <v>8.9999999999999993E-3</v>
      </c>
      <c r="E951" s="21">
        <v>706.12300000000005</v>
      </c>
      <c r="F951" s="21">
        <f t="shared" si="14"/>
        <v>6.3550000000000004</v>
      </c>
    </row>
    <row r="952" spans="1:6" x14ac:dyDescent="0.25">
      <c r="A952" s="15">
        <v>11</v>
      </c>
      <c r="B952" s="7" t="s">
        <v>933</v>
      </c>
      <c r="C952" s="3" t="s">
        <v>10</v>
      </c>
      <c r="D952" s="3">
        <v>8.9999999999999993E-3</v>
      </c>
      <c r="E952" s="21">
        <v>706.12300000000005</v>
      </c>
      <c r="F952" s="21">
        <f t="shared" si="14"/>
        <v>6.3550000000000004</v>
      </c>
    </row>
    <row r="953" spans="1:6" x14ac:dyDescent="0.25">
      <c r="A953" s="15">
        <v>12</v>
      </c>
      <c r="B953" s="6" t="s">
        <v>592</v>
      </c>
      <c r="C953" s="3" t="s">
        <v>10</v>
      </c>
      <c r="D953" s="3">
        <v>0.372</v>
      </c>
      <c r="E953" s="21">
        <v>460.721</v>
      </c>
      <c r="F953" s="21">
        <f t="shared" si="14"/>
        <v>171.38800000000001</v>
      </c>
    </row>
    <row r="954" spans="1:6" x14ac:dyDescent="0.25">
      <c r="A954" s="15">
        <v>13</v>
      </c>
      <c r="B954" s="6" t="s">
        <v>593</v>
      </c>
      <c r="C954" s="3" t="s">
        <v>10</v>
      </c>
      <c r="D954" s="3">
        <v>0.21199999999999999</v>
      </c>
      <c r="E954" s="21">
        <v>462.97500000000002</v>
      </c>
      <c r="F954" s="21">
        <f t="shared" si="14"/>
        <v>98.150999999999996</v>
      </c>
    </row>
    <row r="955" spans="1:6" ht="20.399999999999999" x14ac:dyDescent="0.25">
      <c r="A955" s="15">
        <v>14</v>
      </c>
      <c r="B955" s="6" t="s">
        <v>97</v>
      </c>
      <c r="C955" s="3" t="s">
        <v>10</v>
      </c>
      <c r="D955" s="3">
        <v>0.628</v>
      </c>
      <c r="E955" s="21">
        <v>57.524000000000001</v>
      </c>
      <c r="F955" s="21">
        <f t="shared" si="14"/>
        <v>36.125</v>
      </c>
    </row>
    <row r="956" spans="1:6" x14ac:dyDescent="0.25">
      <c r="A956" s="15">
        <v>15</v>
      </c>
      <c r="B956" s="7" t="s">
        <v>594</v>
      </c>
      <c r="C956" s="3" t="s">
        <v>10</v>
      </c>
      <c r="D956" s="3">
        <v>0.24099999999999999</v>
      </c>
      <c r="E956" s="21">
        <v>36.893999999999998</v>
      </c>
      <c r="F956" s="21">
        <f t="shared" si="14"/>
        <v>8.891</v>
      </c>
    </row>
    <row r="957" spans="1:6" x14ac:dyDescent="0.25">
      <c r="A957" s="15">
        <v>16</v>
      </c>
      <c r="B957" s="7" t="s">
        <v>934</v>
      </c>
      <c r="C957" s="3" t="s">
        <v>10</v>
      </c>
      <c r="D957" s="3">
        <v>3.0000000000000001E-3</v>
      </c>
      <c r="E957" s="21">
        <v>706.12300000000005</v>
      </c>
      <c r="F957" s="21">
        <f t="shared" si="14"/>
        <v>2.1179999999999999</v>
      </c>
    </row>
    <row r="958" spans="1:6" x14ac:dyDescent="0.25">
      <c r="A958" s="15">
        <v>17</v>
      </c>
      <c r="B958" s="6" t="s">
        <v>369</v>
      </c>
      <c r="C958" s="3" t="s">
        <v>10</v>
      </c>
      <c r="D958" s="3">
        <v>0.23</v>
      </c>
      <c r="E958" s="21">
        <v>460.721</v>
      </c>
      <c r="F958" s="21">
        <f t="shared" si="14"/>
        <v>105.96599999999999</v>
      </c>
    </row>
    <row r="959" spans="1:6" x14ac:dyDescent="0.25">
      <c r="A959" s="15">
        <v>18</v>
      </c>
      <c r="B959" s="7" t="s">
        <v>595</v>
      </c>
      <c r="C959" s="3" t="s">
        <v>10</v>
      </c>
      <c r="D959" s="3">
        <v>6.0000000000000001E-3</v>
      </c>
      <c r="E959" s="21">
        <v>466.483</v>
      </c>
      <c r="F959" s="21">
        <f t="shared" si="14"/>
        <v>2.7989999999999999</v>
      </c>
    </row>
    <row r="960" spans="1:6" x14ac:dyDescent="0.25">
      <c r="A960" s="15">
        <v>19</v>
      </c>
      <c r="B960" s="7" t="s">
        <v>935</v>
      </c>
      <c r="C960" s="3" t="s">
        <v>10</v>
      </c>
      <c r="D960" s="3">
        <v>2E-3</v>
      </c>
      <c r="E960" s="21">
        <v>706.12300000000005</v>
      </c>
      <c r="F960" s="21">
        <f t="shared" si="14"/>
        <v>1.4119999999999999</v>
      </c>
    </row>
    <row r="961" spans="1:6" ht="20.399999999999999" x14ac:dyDescent="0.25">
      <c r="A961" s="15">
        <v>20</v>
      </c>
      <c r="B961" s="6" t="s">
        <v>97</v>
      </c>
      <c r="C961" s="3" t="s">
        <v>10</v>
      </c>
      <c r="D961" s="3">
        <v>0.24099999999999999</v>
      </c>
      <c r="E961" s="21">
        <v>57.524000000000001</v>
      </c>
      <c r="F961" s="21">
        <f t="shared" si="14"/>
        <v>13.863</v>
      </c>
    </row>
    <row r="962" spans="1:6" x14ac:dyDescent="0.25">
      <c r="A962" s="15"/>
      <c r="B962" s="9" t="s">
        <v>598</v>
      </c>
      <c r="C962" s="3"/>
      <c r="D962" s="3"/>
      <c r="E962" s="21">
        <v>0</v>
      </c>
      <c r="F962" s="21">
        <f t="shared" si="14"/>
        <v>0</v>
      </c>
    </row>
    <row r="963" spans="1:6" x14ac:dyDescent="0.25">
      <c r="A963" s="15">
        <v>1</v>
      </c>
      <c r="B963" s="7" t="s">
        <v>617</v>
      </c>
      <c r="C963" s="3" t="s">
        <v>3</v>
      </c>
      <c r="D963" s="3">
        <v>68</v>
      </c>
      <c r="E963" s="21">
        <v>32.369999999999997</v>
      </c>
      <c r="F963" s="21">
        <f t="shared" si="14"/>
        <v>2201.16</v>
      </c>
    </row>
    <row r="964" spans="1:6" x14ac:dyDescent="0.25">
      <c r="A964" s="15">
        <v>2</v>
      </c>
      <c r="B964" s="7" t="s">
        <v>596</v>
      </c>
      <c r="C964" s="3" t="s">
        <v>3</v>
      </c>
      <c r="D964" s="3">
        <v>7.2</v>
      </c>
      <c r="E964" s="21">
        <v>35.274999999999999</v>
      </c>
      <c r="F964" s="21">
        <f t="shared" si="14"/>
        <v>253.98</v>
      </c>
    </row>
    <row r="965" spans="1:6" x14ac:dyDescent="0.25">
      <c r="A965" s="15">
        <v>3</v>
      </c>
      <c r="B965" s="7" t="s">
        <v>597</v>
      </c>
      <c r="C965" s="3" t="s">
        <v>3</v>
      </c>
      <c r="D965" s="3">
        <v>7.2</v>
      </c>
      <c r="E965" s="21">
        <v>2.21</v>
      </c>
      <c r="F965" s="21">
        <f t="shared" si="14"/>
        <v>15.912000000000001</v>
      </c>
    </row>
    <row r="966" spans="1:6" x14ac:dyDescent="0.25">
      <c r="A966" s="15">
        <v>4</v>
      </c>
      <c r="B966" s="6" t="s">
        <v>519</v>
      </c>
      <c r="C966" s="3" t="s">
        <v>2</v>
      </c>
      <c r="D966" s="3">
        <v>2.1</v>
      </c>
      <c r="E966" s="21">
        <v>32.177999999999997</v>
      </c>
      <c r="F966" s="21">
        <f t="shared" si="14"/>
        <v>67.573999999999998</v>
      </c>
    </row>
    <row r="967" spans="1:6" x14ac:dyDescent="0.25">
      <c r="A967" s="15">
        <v>5</v>
      </c>
      <c r="B967" s="6" t="s">
        <v>223</v>
      </c>
      <c r="C967" s="3" t="s">
        <v>10</v>
      </c>
      <c r="D967" s="3">
        <v>5.2999999999999999E-2</v>
      </c>
      <c r="E967" s="21">
        <v>510.46</v>
      </c>
      <c r="F967" s="21">
        <f t="shared" si="14"/>
        <v>27.053999999999998</v>
      </c>
    </row>
    <row r="968" spans="1:6" ht="40.799999999999997" x14ac:dyDescent="0.25">
      <c r="A968" s="16">
        <v>6</v>
      </c>
      <c r="B968" s="6" t="s">
        <v>599</v>
      </c>
      <c r="C968" s="3" t="s">
        <v>3</v>
      </c>
      <c r="D968" s="3">
        <v>13.5</v>
      </c>
      <c r="E968" s="21">
        <v>13.686999999999999</v>
      </c>
      <c r="F968" s="21">
        <f t="shared" si="14"/>
        <v>184.77500000000001</v>
      </c>
    </row>
    <row r="969" spans="1:6" ht="40.799999999999997" x14ac:dyDescent="0.25">
      <c r="A969" s="16">
        <v>7</v>
      </c>
      <c r="B969" s="6" t="s">
        <v>600</v>
      </c>
      <c r="C969" s="3" t="s">
        <v>3</v>
      </c>
      <c r="D969" s="3">
        <v>18.5</v>
      </c>
      <c r="E969" s="21">
        <v>9.4390000000000001</v>
      </c>
      <c r="F969" s="21">
        <f t="shared" ref="F969:F1032" si="15">ROUND(D969*E969,3)</f>
        <v>174.62200000000001</v>
      </c>
    </row>
    <row r="970" spans="1:6" ht="20.399999999999999" x14ac:dyDescent="0.25">
      <c r="A970" s="15">
        <v>8</v>
      </c>
      <c r="B970" s="7" t="s">
        <v>601</v>
      </c>
      <c r="C970" s="3" t="s">
        <v>3</v>
      </c>
      <c r="D970" s="5">
        <v>7.5</v>
      </c>
      <c r="E970" s="21">
        <v>5.0739999999999998</v>
      </c>
      <c r="F970" s="21">
        <f t="shared" si="15"/>
        <v>38.055</v>
      </c>
    </row>
    <row r="971" spans="1:6" ht="20.399999999999999" x14ac:dyDescent="0.25">
      <c r="A971" s="15">
        <v>9</v>
      </c>
      <c r="B971" s="7" t="s">
        <v>602</v>
      </c>
      <c r="C971" s="3" t="s">
        <v>3</v>
      </c>
      <c r="D971" s="5">
        <v>8.4</v>
      </c>
      <c r="E971" s="21">
        <v>5.0739999999999998</v>
      </c>
      <c r="F971" s="21">
        <f t="shared" si="15"/>
        <v>42.622</v>
      </c>
    </row>
    <row r="972" spans="1:6" ht="20.399999999999999" x14ac:dyDescent="0.25">
      <c r="A972" s="15">
        <v>10</v>
      </c>
      <c r="B972" s="7" t="s">
        <v>603</v>
      </c>
      <c r="C972" s="3" t="s">
        <v>3</v>
      </c>
      <c r="D972" s="5">
        <v>7.49</v>
      </c>
      <c r="E972" s="21">
        <v>5.0739999999999998</v>
      </c>
      <c r="F972" s="21">
        <f t="shared" si="15"/>
        <v>38.003999999999998</v>
      </c>
    </row>
    <row r="973" spans="1:6" ht="20.399999999999999" x14ac:dyDescent="0.25">
      <c r="A973" s="15">
        <v>11</v>
      </c>
      <c r="B973" s="7" t="s">
        <v>604</v>
      </c>
      <c r="C973" s="3" t="s">
        <v>3</v>
      </c>
      <c r="D973" s="5">
        <v>8.42</v>
      </c>
      <c r="E973" s="21">
        <v>5.0739999999999998</v>
      </c>
      <c r="F973" s="21">
        <f t="shared" si="15"/>
        <v>42.722999999999999</v>
      </c>
    </row>
    <row r="974" spans="1:6" ht="20.399999999999999" x14ac:dyDescent="0.25">
      <c r="A974" s="15">
        <v>12</v>
      </c>
      <c r="B974" s="7" t="s">
        <v>605</v>
      </c>
      <c r="C974" s="3" t="s">
        <v>3</v>
      </c>
      <c r="D974" s="5">
        <v>3.87</v>
      </c>
      <c r="E974" s="21">
        <v>5.0739999999999998</v>
      </c>
      <c r="F974" s="21">
        <f t="shared" si="15"/>
        <v>19.635999999999999</v>
      </c>
    </row>
    <row r="975" spans="1:6" ht="20.399999999999999" x14ac:dyDescent="0.25">
      <c r="A975" s="15">
        <v>13</v>
      </c>
      <c r="B975" s="7" t="s">
        <v>606</v>
      </c>
      <c r="C975" s="3" t="s">
        <v>3</v>
      </c>
      <c r="D975" s="5">
        <v>3.74</v>
      </c>
      <c r="E975" s="21">
        <v>5.0739999999999998</v>
      </c>
      <c r="F975" s="21">
        <f t="shared" si="15"/>
        <v>18.977</v>
      </c>
    </row>
    <row r="976" spans="1:6" ht="20.399999999999999" x14ac:dyDescent="0.25">
      <c r="A976" s="15">
        <v>14</v>
      </c>
      <c r="B976" s="7" t="s">
        <v>607</v>
      </c>
      <c r="C976" s="3" t="s">
        <v>3</v>
      </c>
      <c r="D976" s="5">
        <v>10.34</v>
      </c>
      <c r="E976" s="21">
        <v>5.0739999999999998</v>
      </c>
      <c r="F976" s="21">
        <f t="shared" si="15"/>
        <v>52.465000000000003</v>
      </c>
    </row>
    <row r="977" spans="1:6" ht="20.399999999999999" x14ac:dyDescent="0.25">
      <c r="A977" s="15">
        <v>15</v>
      </c>
      <c r="B977" s="7" t="s">
        <v>608</v>
      </c>
      <c r="C977" s="3" t="s">
        <v>3</v>
      </c>
      <c r="D977" s="5">
        <v>9.9</v>
      </c>
      <c r="E977" s="21">
        <v>5.0739999999999998</v>
      </c>
      <c r="F977" s="21">
        <f t="shared" si="15"/>
        <v>50.232999999999997</v>
      </c>
    </row>
    <row r="978" spans="1:6" x14ac:dyDescent="0.25">
      <c r="A978" s="15"/>
      <c r="B978" s="8" t="s">
        <v>89</v>
      </c>
      <c r="C978" s="3"/>
      <c r="D978" s="3"/>
      <c r="E978" s="21">
        <v>0</v>
      </c>
      <c r="F978" s="21">
        <f t="shared" si="15"/>
        <v>0</v>
      </c>
    </row>
    <row r="979" spans="1:6" x14ac:dyDescent="0.25">
      <c r="A979" s="15">
        <v>1</v>
      </c>
      <c r="B979" s="7" t="s">
        <v>609</v>
      </c>
      <c r="C979" s="3" t="s">
        <v>3</v>
      </c>
      <c r="D979" s="3">
        <v>38</v>
      </c>
      <c r="E979" s="21">
        <v>28.745000000000001</v>
      </c>
      <c r="F979" s="21">
        <f t="shared" si="15"/>
        <v>1092.31</v>
      </c>
    </row>
    <row r="980" spans="1:6" x14ac:dyDescent="0.25">
      <c r="A980" s="15">
        <v>2</v>
      </c>
      <c r="B980" s="7" t="s">
        <v>610</v>
      </c>
      <c r="C980" s="3" t="s">
        <v>1143</v>
      </c>
      <c r="D980" s="3">
        <v>8.4</v>
      </c>
      <c r="E980" s="21">
        <v>7.65</v>
      </c>
      <c r="F980" s="21">
        <f t="shared" si="15"/>
        <v>64.260000000000005</v>
      </c>
    </row>
    <row r="981" spans="1:6" x14ac:dyDescent="0.25">
      <c r="A981" s="16">
        <v>3</v>
      </c>
      <c r="B981" s="6" t="s">
        <v>681</v>
      </c>
      <c r="C981" s="3" t="s">
        <v>6</v>
      </c>
      <c r="D981" s="3">
        <v>2</v>
      </c>
      <c r="E981" s="21">
        <v>23.295000000000002</v>
      </c>
      <c r="F981" s="21">
        <f t="shared" si="15"/>
        <v>46.59</v>
      </c>
    </row>
    <row r="982" spans="1:6" x14ac:dyDescent="0.25">
      <c r="A982" s="15"/>
      <c r="B982" s="8" t="s">
        <v>327</v>
      </c>
      <c r="C982" s="3"/>
      <c r="D982" s="5"/>
      <c r="E982" s="21">
        <v>0</v>
      </c>
      <c r="F982" s="21">
        <f t="shared" si="15"/>
        <v>0</v>
      </c>
    </row>
    <row r="983" spans="1:6" x14ac:dyDescent="0.25">
      <c r="A983" s="16">
        <v>1</v>
      </c>
      <c r="B983" s="6" t="s">
        <v>680</v>
      </c>
      <c r="C983" s="3" t="s">
        <v>3</v>
      </c>
      <c r="D983" s="3">
        <v>38.5</v>
      </c>
      <c r="E983" s="21">
        <v>1.6180000000000001</v>
      </c>
      <c r="F983" s="21">
        <f t="shared" si="15"/>
        <v>62.292999999999999</v>
      </c>
    </row>
    <row r="984" spans="1:6" x14ac:dyDescent="0.25">
      <c r="A984" s="16">
        <v>2</v>
      </c>
      <c r="B984" s="6" t="s">
        <v>611</v>
      </c>
      <c r="C984" s="3" t="s">
        <v>3</v>
      </c>
      <c r="D984" s="3">
        <v>7.2</v>
      </c>
      <c r="E984" s="21">
        <v>8.641</v>
      </c>
      <c r="F984" s="21">
        <f t="shared" si="15"/>
        <v>62.215000000000003</v>
      </c>
    </row>
    <row r="985" spans="1:6" ht="20.399999999999999" x14ac:dyDescent="0.25">
      <c r="A985" s="16">
        <v>3</v>
      </c>
      <c r="B985" s="6" t="s">
        <v>612</v>
      </c>
      <c r="C985" s="3" t="s">
        <v>3</v>
      </c>
      <c r="D985" s="3">
        <v>10.5</v>
      </c>
      <c r="E985" s="21">
        <v>2.5950000000000002</v>
      </c>
      <c r="F985" s="21">
        <f t="shared" si="15"/>
        <v>27.248000000000001</v>
      </c>
    </row>
    <row r="986" spans="1:6" x14ac:dyDescent="0.25">
      <c r="A986" s="16">
        <v>4</v>
      </c>
      <c r="B986" s="6" t="s">
        <v>613</v>
      </c>
      <c r="C986" s="3" t="s">
        <v>3</v>
      </c>
      <c r="D986" s="3">
        <v>10.5</v>
      </c>
      <c r="E986" s="21">
        <v>1.6180000000000001</v>
      </c>
      <c r="F986" s="21">
        <f t="shared" si="15"/>
        <v>16.989000000000001</v>
      </c>
    </row>
    <row r="987" spans="1:6" x14ac:dyDescent="0.25">
      <c r="A987" s="15"/>
      <c r="B987" s="8" t="s">
        <v>21</v>
      </c>
      <c r="C987" s="3"/>
      <c r="D987" s="5"/>
      <c r="E987" s="21">
        <v>0</v>
      </c>
      <c r="F987" s="21">
        <f t="shared" si="15"/>
        <v>0</v>
      </c>
    </row>
    <row r="988" spans="1:6" x14ac:dyDescent="0.25">
      <c r="A988" s="15">
        <v>1</v>
      </c>
      <c r="B988" s="7" t="s">
        <v>328</v>
      </c>
      <c r="C988" s="3" t="s">
        <v>2</v>
      </c>
      <c r="D988" s="5">
        <v>5.76</v>
      </c>
      <c r="E988" s="21">
        <v>15.066000000000001</v>
      </c>
      <c r="F988" s="21">
        <f t="shared" si="15"/>
        <v>86.78</v>
      </c>
    </row>
    <row r="989" spans="1:6" x14ac:dyDescent="0.25">
      <c r="A989" s="15">
        <v>2</v>
      </c>
      <c r="B989" s="7" t="s">
        <v>329</v>
      </c>
      <c r="C989" s="3" t="s">
        <v>2</v>
      </c>
      <c r="D989" s="5">
        <v>2.2999999999999998</v>
      </c>
      <c r="E989" s="21">
        <v>51.210999999999999</v>
      </c>
      <c r="F989" s="21">
        <f t="shared" si="15"/>
        <v>117.785</v>
      </c>
    </row>
    <row r="990" spans="1:6" ht="20.399999999999999" x14ac:dyDescent="0.25">
      <c r="A990" s="15">
        <v>3</v>
      </c>
      <c r="B990" s="6" t="s">
        <v>330</v>
      </c>
      <c r="C990" s="3" t="s">
        <v>3</v>
      </c>
      <c r="D990" s="3">
        <v>28.8</v>
      </c>
      <c r="E990" s="21">
        <v>1.968</v>
      </c>
      <c r="F990" s="21">
        <f t="shared" si="15"/>
        <v>56.677999999999997</v>
      </c>
    </row>
    <row r="991" spans="1:6" x14ac:dyDescent="0.25">
      <c r="A991" s="15">
        <v>4</v>
      </c>
      <c r="B991" s="6" t="s">
        <v>37</v>
      </c>
      <c r="C991" s="3" t="s">
        <v>3</v>
      </c>
      <c r="D991" s="3">
        <v>28.8</v>
      </c>
      <c r="E991" s="21">
        <v>8.8610000000000007</v>
      </c>
      <c r="F991" s="21">
        <f t="shared" si="15"/>
        <v>255.197</v>
      </c>
    </row>
    <row r="992" spans="1:6" x14ac:dyDescent="0.25">
      <c r="A992" s="15"/>
      <c r="B992" s="8" t="s">
        <v>87</v>
      </c>
      <c r="C992" s="3"/>
      <c r="D992" s="5"/>
      <c r="E992" s="21">
        <v>0</v>
      </c>
      <c r="F992" s="21">
        <f t="shared" si="15"/>
        <v>0</v>
      </c>
    </row>
    <row r="993" spans="1:6" x14ac:dyDescent="0.25">
      <c r="A993" s="15">
        <v>1</v>
      </c>
      <c r="B993" s="6" t="s">
        <v>614</v>
      </c>
      <c r="C993" s="3" t="s">
        <v>2</v>
      </c>
      <c r="D993" s="3">
        <v>2.2000000000000002</v>
      </c>
      <c r="E993" s="21">
        <v>52.171999999999997</v>
      </c>
      <c r="F993" s="21">
        <f t="shared" si="15"/>
        <v>114.77800000000001</v>
      </c>
    </row>
    <row r="994" spans="1:6" ht="20.399999999999999" x14ac:dyDescent="0.25">
      <c r="A994" s="15">
        <v>2</v>
      </c>
      <c r="B994" s="6" t="s">
        <v>331</v>
      </c>
      <c r="C994" s="3" t="s">
        <v>3</v>
      </c>
      <c r="D994" s="3">
        <v>11.7</v>
      </c>
      <c r="E994" s="21">
        <v>15.903</v>
      </c>
      <c r="F994" s="21">
        <f t="shared" si="15"/>
        <v>186.065</v>
      </c>
    </row>
    <row r="995" spans="1:6" x14ac:dyDescent="0.25">
      <c r="A995" s="15"/>
      <c r="B995" s="9" t="s">
        <v>88</v>
      </c>
      <c r="C995" s="3"/>
      <c r="D995" s="3"/>
      <c r="E995" s="21">
        <v>0</v>
      </c>
      <c r="F995" s="21">
        <f t="shared" si="15"/>
        <v>0</v>
      </c>
    </row>
    <row r="996" spans="1:6" ht="20.399999999999999" x14ac:dyDescent="0.25">
      <c r="A996" s="15">
        <v>1</v>
      </c>
      <c r="B996" s="7" t="s">
        <v>615</v>
      </c>
      <c r="C996" s="3" t="s">
        <v>3</v>
      </c>
      <c r="D996" s="5">
        <v>6.32</v>
      </c>
      <c r="E996" s="21">
        <v>88.507000000000005</v>
      </c>
      <c r="F996" s="21">
        <f t="shared" si="15"/>
        <v>559.36400000000003</v>
      </c>
    </row>
    <row r="997" spans="1:6" ht="30.6" x14ac:dyDescent="0.25">
      <c r="A997" s="15">
        <v>2</v>
      </c>
      <c r="B997" s="7" t="s">
        <v>616</v>
      </c>
      <c r="C997" s="3" t="s">
        <v>3</v>
      </c>
      <c r="D997" s="3">
        <v>1.5</v>
      </c>
      <c r="E997" s="21">
        <v>42.042999999999999</v>
      </c>
      <c r="F997" s="21">
        <f t="shared" si="15"/>
        <v>63.064999999999998</v>
      </c>
    </row>
    <row r="998" spans="1:6" ht="20.399999999999999" x14ac:dyDescent="0.25">
      <c r="A998" s="15">
        <v>3</v>
      </c>
      <c r="B998" s="7" t="s">
        <v>298</v>
      </c>
      <c r="C998" s="3" t="s">
        <v>3</v>
      </c>
      <c r="D998" s="5">
        <v>2.92</v>
      </c>
      <c r="E998" s="21">
        <v>32.087000000000003</v>
      </c>
      <c r="F998" s="21">
        <f t="shared" si="15"/>
        <v>93.694000000000003</v>
      </c>
    </row>
    <row r="999" spans="1:6" ht="30.6" x14ac:dyDescent="0.25">
      <c r="A999" s="15">
        <v>4</v>
      </c>
      <c r="B999" s="7" t="s">
        <v>618</v>
      </c>
      <c r="C999" s="3" t="s">
        <v>3</v>
      </c>
      <c r="D999" s="5">
        <v>2.67</v>
      </c>
      <c r="E999" s="21">
        <v>21.015000000000001</v>
      </c>
      <c r="F999" s="21">
        <f t="shared" si="15"/>
        <v>56.11</v>
      </c>
    </row>
    <row r="1000" spans="1:6" x14ac:dyDescent="0.25">
      <c r="A1000" s="15"/>
      <c r="B1000" s="9" t="s">
        <v>653</v>
      </c>
      <c r="C1000" s="3"/>
      <c r="D1000" s="5"/>
      <c r="E1000" s="21">
        <v>0</v>
      </c>
      <c r="F1000" s="21">
        <f t="shared" si="15"/>
        <v>0</v>
      </c>
    </row>
    <row r="1001" spans="1:6" ht="20.399999999999999" x14ac:dyDescent="0.25">
      <c r="A1001" s="16">
        <v>1</v>
      </c>
      <c r="B1001" s="7" t="s">
        <v>814</v>
      </c>
      <c r="C1001" s="5" t="s">
        <v>1142</v>
      </c>
      <c r="D1001" s="5">
        <v>2</v>
      </c>
      <c r="E1001" s="21">
        <v>880.88099999999997</v>
      </c>
      <c r="F1001" s="21">
        <f t="shared" si="15"/>
        <v>1761.7619999999999</v>
      </c>
    </row>
    <row r="1002" spans="1:6" x14ac:dyDescent="0.25">
      <c r="A1002" s="16">
        <v>2</v>
      </c>
      <c r="B1002" s="6" t="s">
        <v>1003</v>
      </c>
      <c r="C1002" s="3" t="s">
        <v>1142</v>
      </c>
      <c r="D1002" s="3">
        <v>2</v>
      </c>
      <c r="E1002" s="21">
        <v>244.80199999999999</v>
      </c>
      <c r="F1002" s="21">
        <f t="shared" si="15"/>
        <v>489.60399999999998</v>
      </c>
    </row>
    <row r="1003" spans="1:6" x14ac:dyDescent="0.25">
      <c r="A1003" s="16">
        <v>3</v>
      </c>
      <c r="B1003" s="7" t="s">
        <v>152</v>
      </c>
      <c r="C1003" s="5" t="s">
        <v>1142</v>
      </c>
      <c r="D1003" s="5">
        <v>1</v>
      </c>
      <c r="E1003" s="21">
        <v>45.537999999999997</v>
      </c>
      <c r="F1003" s="21">
        <f t="shared" si="15"/>
        <v>45.537999999999997</v>
      </c>
    </row>
    <row r="1004" spans="1:6" x14ac:dyDescent="0.25">
      <c r="A1004" s="16">
        <v>4</v>
      </c>
      <c r="B1004" s="6" t="s">
        <v>619</v>
      </c>
      <c r="C1004" s="3" t="s">
        <v>1142</v>
      </c>
      <c r="D1004" s="3">
        <v>1</v>
      </c>
      <c r="E1004" s="21">
        <v>66.953999999999994</v>
      </c>
      <c r="F1004" s="21">
        <f t="shared" si="15"/>
        <v>66.953999999999994</v>
      </c>
    </row>
    <row r="1005" spans="1:6" x14ac:dyDescent="0.25">
      <c r="A1005" s="16">
        <v>5</v>
      </c>
      <c r="B1005" s="6" t="s">
        <v>620</v>
      </c>
      <c r="C1005" s="3" t="s">
        <v>1142</v>
      </c>
      <c r="D1005" s="3">
        <v>1</v>
      </c>
      <c r="E1005" s="21">
        <v>66.953999999999994</v>
      </c>
      <c r="F1005" s="21">
        <f t="shared" si="15"/>
        <v>66.953999999999994</v>
      </c>
    </row>
    <row r="1006" spans="1:6" x14ac:dyDescent="0.25">
      <c r="A1006" s="16">
        <v>6</v>
      </c>
      <c r="B1006" s="7" t="s">
        <v>322</v>
      </c>
      <c r="C1006" s="3" t="s">
        <v>1142</v>
      </c>
      <c r="D1006" s="5">
        <v>2</v>
      </c>
      <c r="E1006" s="21">
        <v>10.269</v>
      </c>
      <c r="F1006" s="21">
        <f t="shared" si="15"/>
        <v>20.538</v>
      </c>
    </row>
    <row r="1007" spans="1:6" x14ac:dyDescent="0.25">
      <c r="A1007" s="16">
        <v>7</v>
      </c>
      <c r="B1007" s="7" t="s">
        <v>621</v>
      </c>
      <c r="C1007" s="3" t="s">
        <v>1142</v>
      </c>
      <c r="D1007" s="5">
        <v>2</v>
      </c>
      <c r="E1007" s="21">
        <v>5.6859999999999999</v>
      </c>
      <c r="F1007" s="21">
        <f t="shared" si="15"/>
        <v>11.372</v>
      </c>
    </row>
    <row r="1008" spans="1:6" x14ac:dyDescent="0.25">
      <c r="A1008" s="16">
        <v>8</v>
      </c>
      <c r="B1008" s="7" t="s">
        <v>323</v>
      </c>
      <c r="C1008" s="3" t="s">
        <v>1143</v>
      </c>
      <c r="D1008" s="5">
        <v>3</v>
      </c>
      <c r="E1008" s="21">
        <v>4.6779999999999999</v>
      </c>
      <c r="F1008" s="21">
        <f t="shared" si="15"/>
        <v>14.034000000000001</v>
      </c>
    </row>
    <row r="1009" spans="1:6" ht="20.399999999999999" x14ac:dyDescent="0.25">
      <c r="A1009" s="16">
        <v>9</v>
      </c>
      <c r="B1009" s="6" t="s">
        <v>114</v>
      </c>
      <c r="C1009" s="3" t="s">
        <v>1143</v>
      </c>
      <c r="D1009" s="3">
        <v>34</v>
      </c>
      <c r="E1009" s="21">
        <v>2.6739999999999999</v>
      </c>
      <c r="F1009" s="21">
        <f t="shared" si="15"/>
        <v>90.915999999999997</v>
      </c>
    </row>
    <row r="1010" spans="1:6" ht="20.399999999999999" x14ac:dyDescent="0.25">
      <c r="A1010" s="16">
        <v>10</v>
      </c>
      <c r="B1010" s="6" t="s">
        <v>115</v>
      </c>
      <c r="C1010" s="3" t="s">
        <v>1143</v>
      </c>
      <c r="D1010" s="3">
        <v>6</v>
      </c>
      <c r="E1010" s="21">
        <v>2.6560000000000001</v>
      </c>
      <c r="F1010" s="21">
        <f t="shared" si="15"/>
        <v>15.936</v>
      </c>
    </row>
    <row r="1011" spans="1:6" ht="20.399999999999999" x14ac:dyDescent="0.25">
      <c r="A1011" s="16">
        <v>11</v>
      </c>
      <c r="B1011" s="6" t="s">
        <v>622</v>
      </c>
      <c r="C1011" s="3" t="s">
        <v>1143</v>
      </c>
      <c r="D1011" s="3">
        <v>7</v>
      </c>
      <c r="E1011" s="21">
        <v>2.79</v>
      </c>
      <c r="F1011" s="21">
        <f t="shared" si="15"/>
        <v>19.53</v>
      </c>
    </row>
    <row r="1012" spans="1:6" ht="20.399999999999999" x14ac:dyDescent="0.25">
      <c r="A1012" s="16">
        <v>12</v>
      </c>
      <c r="B1012" s="6" t="s">
        <v>117</v>
      </c>
      <c r="C1012" s="3" t="s">
        <v>1143</v>
      </c>
      <c r="D1012" s="3">
        <v>18</v>
      </c>
      <c r="E1012" s="21">
        <v>4.7919999999999998</v>
      </c>
      <c r="F1012" s="21">
        <f t="shared" si="15"/>
        <v>86.256</v>
      </c>
    </row>
    <row r="1013" spans="1:6" ht="20.399999999999999" x14ac:dyDescent="0.25">
      <c r="A1013" s="16">
        <v>13</v>
      </c>
      <c r="B1013" s="6" t="s">
        <v>623</v>
      </c>
      <c r="C1013" s="3" t="s">
        <v>1143</v>
      </c>
      <c r="D1013" s="3">
        <v>6</v>
      </c>
      <c r="E1013" s="21">
        <v>7.4169999999999998</v>
      </c>
      <c r="F1013" s="21">
        <f t="shared" si="15"/>
        <v>44.502000000000002</v>
      </c>
    </row>
    <row r="1014" spans="1:6" x14ac:dyDescent="0.25">
      <c r="A1014" s="16">
        <v>14</v>
      </c>
      <c r="B1014" s="7" t="s">
        <v>324</v>
      </c>
      <c r="C1014" s="3" t="s">
        <v>1143</v>
      </c>
      <c r="D1014" s="5">
        <v>3</v>
      </c>
      <c r="E1014" s="21">
        <v>0.13500000000000001</v>
      </c>
      <c r="F1014" s="21">
        <f t="shared" si="15"/>
        <v>0.40500000000000003</v>
      </c>
    </row>
    <row r="1015" spans="1:6" x14ac:dyDescent="0.25">
      <c r="A1015" s="16">
        <v>15</v>
      </c>
      <c r="B1015" s="6" t="s">
        <v>52</v>
      </c>
      <c r="C1015" s="3" t="s">
        <v>96</v>
      </c>
      <c r="D1015" s="3">
        <v>5.22</v>
      </c>
      <c r="E1015" s="21">
        <v>1.0960000000000001</v>
      </c>
      <c r="F1015" s="21">
        <f t="shared" si="15"/>
        <v>5.7210000000000001</v>
      </c>
    </row>
    <row r="1016" spans="1:6" x14ac:dyDescent="0.25">
      <c r="A1016" s="16">
        <v>16</v>
      </c>
      <c r="B1016" s="6" t="s">
        <v>210</v>
      </c>
      <c r="C1016" s="6" t="s">
        <v>1144</v>
      </c>
      <c r="D1016" s="3">
        <v>18</v>
      </c>
      <c r="E1016" s="21">
        <v>5.8949999999999996</v>
      </c>
      <c r="F1016" s="21">
        <f t="shared" si="15"/>
        <v>106.11</v>
      </c>
    </row>
    <row r="1017" spans="1:6" x14ac:dyDescent="0.25">
      <c r="A1017" s="16">
        <v>17</v>
      </c>
      <c r="B1017" s="6" t="s">
        <v>325</v>
      </c>
      <c r="C1017" s="6" t="s">
        <v>1142</v>
      </c>
      <c r="D1017" s="3">
        <v>60</v>
      </c>
      <c r="E1017" s="21">
        <v>0.16200000000000001</v>
      </c>
      <c r="F1017" s="21">
        <f t="shared" si="15"/>
        <v>9.7200000000000006</v>
      </c>
    </row>
    <row r="1018" spans="1:6" x14ac:dyDescent="0.25">
      <c r="A1018" s="16">
        <v>18</v>
      </c>
      <c r="B1018" s="6" t="s">
        <v>326</v>
      </c>
      <c r="C1018" s="6" t="s">
        <v>1142</v>
      </c>
      <c r="D1018" s="3">
        <v>54</v>
      </c>
      <c r="E1018" s="21">
        <v>0.42699999999999999</v>
      </c>
      <c r="F1018" s="21">
        <f t="shared" si="15"/>
        <v>23.058</v>
      </c>
    </row>
    <row r="1019" spans="1:6" x14ac:dyDescent="0.25">
      <c r="A1019" s="16">
        <v>19</v>
      </c>
      <c r="B1019" s="6" t="s">
        <v>286</v>
      </c>
      <c r="C1019" s="3" t="s">
        <v>1142</v>
      </c>
      <c r="D1019" s="3">
        <v>2</v>
      </c>
      <c r="E1019" s="21">
        <v>85.995000000000005</v>
      </c>
      <c r="F1019" s="21">
        <f t="shared" si="15"/>
        <v>171.99</v>
      </c>
    </row>
    <row r="1020" spans="1:6" x14ac:dyDescent="0.25">
      <c r="A1020" s="16">
        <v>20</v>
      </c>
      <c r="B1020" s="6" t="s">
        <v>208</v>
      </c>
      <c r="C1020" s="3" t="s">
        <v>1142</v>
      </c>
      <c r="D1020" s="5">
        <v>4</v>
      </c>
      <c r="E1020" s="21">
        <v>4.6619999999999999</v>
      </c>
      <c r="F1020" s="21">
        <f t="shared" si="15"/>
        <v>18.648</v>
      </c>
    </row>
    <row r="1021" spans="1:6" x14ac:dyDescent="0.25">
      <c r="A1021" s="16">
        <v>21</v>
      </c>
      <c r="B1021" s="6" t="s">
        <v>207</v>
      </c>
      <c r="C1021" s="3" t="s">
        <v>1142</v>
      </c>
      <c r="D1021" s="3">
        <v>3</v>
      </c>
      <c r="E1021" s="21">
        <v>5.399</v>
      </c>
      <c r="F1021" s="21">
        <f t="shared" si="15"/>
        <v>16.196999999999999</v>
      </c>
    </row>
    <row r="1022" spans="1:6" x14ac:dyDescent="0.25">
      <c r="A1022" s="16">
        <v>22</v>
      </c>
      <c r="B1022" s="6" t="s">
        <v>475</v>
      </c>
      <c r="C1022" s="3" t="s">
        <v>1142</v>
      </c>
      <c r="D1022" s="3">
        <v>4</v>
      </c>
      <c r="E1022" s="21">
        <v>6.7549999999999999</v>
      </c>
      <c r="F1022" s="21">
        <f t="shared" si="15"/>
        <v>27.02</v>
      </c>
    </row>
    <row r="1023" spans="1:6" x14ac:dyDescent="0.25">
      <c r="A1023" s="16">
        <v>23</v>
      </c>
      <c r="B1023" s="6" t="s">
        <v>206</v>
      </c>
      <c r="C1023" s="3" t="s">
        <v>1142</v>
      </c>
      <c r="D1023" s="3">
        <v>7</v>
      </c>
      <c r="E1023" s="21">
        <v>8.7289999999999992</v>
      </c>
      <c r="F1023" s="21">
        <f t="shared" si="15"/>
        <v>61.103000000000002</v>
      </c>
    </row>
    <row r="1024" spans="1:6" x14ac:dyDescent="0.25">
      <c r="A1024" s="16">
        <v>24</v>
      </c>
      <c r="B1024" s="6" t="s">
        <v>262</v>
      </c>
      <c r="C1024" s="3" t="s">
        <v>1142</v>
      </c>
      <c r="D1024" s="3">
        <v>4</v>
      </c>
      <c r="E1024" s="21">
        <v>8.7289999999999992</v>
      </c>
      <c r="F1024" s="21">
        <f t="shared" si="15"/>
        <v>34.915999999999997</v>
      </c>
    </row>
    <row r="1025" spans="1:6" x14ac:dyDescent="0.25">
      <c r="A1025" s="16">
        <v>25</v>
      </c>
      <c r="B1025" s="6" t="s">
        <v>624</v>
      </c>
      <c r="C1025" s="3" t="s">
        <v>1142</v>
      </c>
      <c r="D1025" s="3">
        <v>3</v>
      </c>
      <c r="E1025" s="21">
        <v>13.311999999999999</v>
      </c>
      <c r="F1025" s="21">
        <f t="shared" si="15"/>
        <v>39.936</v>
      </c>
    </row>
    <row r="1026" spans="1:6" x14ac:dyDescent="0.25">
      <c r="A1026" s="16">
        <v>26</v>
      </c>
      <c r="B1026" s="6" t="s">
        <v>625</v>
      </c>
      <c r="C1026" s="3" t="s">
        <v>1142</v>
      </c>
      <c r="D1026" s="3">
        <v>1</v>
      </c>
      <c r="E1026" s="21">
        <v>5.8259999999999996</v>
      </c>
      <c r="F1026" s="21">
        <f t="shared" si="15"/>
        <v>5.8259999999999996</v>
      </c>
    </row>
    <row r="1027" spans="1:6" x14ac:dyDescent="0.25">
      <c r="A1027" s="16">
        <v>27</v>
      </c>
      <c r="B1027" s="6" t="s">
        <v>205</v>
      </c>
      <c r="C1027" s="3" t="s">
        <v>1142</v>
      </c>
      <c r="D1027" s="5">
        <v>3</v>
      </c>
      <c r="E1027" s="21">
        <v>5.43</v>
      </c>
      <c r="F1027" s="21">
        <f t="shared" si="15"/>
        <v>16.29</v>
      </c>
    </row>
    <row r="1028" spans="1:6" x14ac:dyDescent="0.25">
      <c r="A1028" s="16">
        <v>28</v>
      </c>
      <c r="B1028" s="6" t="s">
        <v>477</v>
      </c>
      <c r="C1028" s="3" t="s">
        <v>1142</v>
      </c>
      <c r="D1028" s="3">
        <v>6</v>
      </c>
      <c r="E1028" s="21">
        <v>4.6619999999999999</v>
      </c>
      <c r="F1028" s="21">
        <f t="shared" si="15"/>
        <v>27.972000000000001</v>
      </c>
    </row>
    <row r="1029" spans="1:6" x14ac:dyDescent="0.25">
      <c r="A1029" s="16">
        <v>29</v>
      </c>
      <c r="B1029" s="6" t="s">
        <v>22</v>
      </c>
      <c r="C1029" s="3" t="s">
        <v>1142</v>
      </c>
      <c r="D1029" s="3">
        <v>2</v>
      </c>
      <c r="E1029" s="21">
        <v>6.13</v>
      </c>
      <c r="F1029" s="21">
        <f t="shared" si="15"/>
        <v>12.26</v>
      </c>
    </row>
    <row r="1030" spans="1:6" x14ac:dyDescent="0.25">
      <c r="A1030" s="16">
        <v>30</v>
      </c>
      <c r="B1030" s="6" t="s">
        <v>68</v>
      </c>
      <c r="C1030" s="3" t="s">
        <v>1142</v>
      </c>
      <c r="D1030" s="3">
        <v>2</v>
      </c>
      <c r="E1030" s="21">
        <v>5.22</v>
      </c>
      <c r="F1030" s="21">
        <f t="shared" si="15"/>
        <v>10.44</v>
      </c>
    </row>
    <row r="1031" spans="1:6" ht="20.399999999999999" x14ac:dyDescent="0.25">
      <c r="A1031" s="16">
        <v>31</v>
      </c>
      <c r="B1031" s="7" t="s">
        <v>211</v>
      </c>
      <c r="C1031" s="5" t="s">
        <v>1142</v>
      </c>
      <c r="D1031" s="5">
        <v>1</v>
      </c>
      <c r="E1031" s="21">
        <v>58.877000000000002</v>
      </c>
      <c r="F1031" s="21">
        <f t="shared" si="15"/>
        <v>58.877000000000002</v>
      </c>
    </row>
    <row r="1032" spans="1:6" x14ac:dyDescent="0.25">
      <c r="A1032" s="16">
        <v>32</v>
      </c>
      <c r="B1032" s="6" t="s">
        <v>626</v>
      </c>
      <c r="C1032" s="3" t="s">
        <v>1143</v>
      </c>
      <c r="D1032" s="3">
        <v>1</v>
      </c>
      <c r="E1032" s="21">
        <v>3.157</v>
      </c>
      <c r="F1032" s="21">
        <f t="shared" si="15"/>
        <v>3.157</v>
      </c>
    </row>
    <row r="1033" spans="1:6" x14ac:dyDescent="0.25">
      <c r="A1033" s="16">
        <v>33</v>
      </c>
      <c r="B1033" s="7" t="s">
        <v>576</v>
      </c>
      <c r="C1033" s="5" t="s">
        <v>1142</v>
      </c>
      <c r="D1033" s="5">
        <v>1</v>
      </c>
      <c r="E1033" s="21">
        <v>3.5369999999999999</v>
      </c>
      <c r="F1033" s="21">
        <f t="shared" ref="F1033:F1096" si="16">ROUND(D1033*E1033,3)</f>
        <v>3.5369999999999999</v>
      </c>
    </row>
    <row r="1034" spans="1:6" x14ac:dyDescent="0.25">
      <c r="A1034" s="16">
        <v>34</v>
      </c>
      <c r="B1034" s="6" t="s">
        <v>627</v>
      </c>
      <c r="C1034" s="3" t="s">
        <v>1143</v>
      </c>
      <c r="D1034" s="3">
        <v>3</v>
      </c>
      <c r="E1034" s="21">
        <v>2.024</v>
      </c>
      <c r="F1034" s="21">
        <f t="shared" si="16"/>
        <v>6.0720000000000001</v>
      </c>
    </row>
    <row r="1035" spans="1:6" x14ac:dyDescent="0.25">
      <c r="A1035" s="16"/>
      <c r="B1035" s="8" t="s">
        <v>370</v>
      </c>
      <c r="C1035" s="3"/>
      <c r="D1035" s="3"/>
      <c r="E1035" s="21">
        <v>0</v>
      </c>
      <c r="F1035" s="21">
        <f t="shared" si="16"/>
        <v>0</v>
      </c>
    </row>
    <row r="1036" spans="1:6" ht="20.399999999999999" x14ac:dyDescent="0.25">
      <c r="A1036" s="16">
        <v>1</v>
      </c>
      <c r="B1036" s="6" t="s">
        <v>769</v>
      </c>
      <c r="C1036" s="3" t="s">
        <v>1142</v>
      </c>
      <c r="D1036" s="3">
        <v>1</v>
      </c>
      <c r="E1036" s="21">
        <v>343.86900000000003</v>
      </c>
      <c r="F1036" s="21">
        <f t="shared" si="16"/>
        <v>343.86900000000003</v>
      </c>
    </row>
    <row r="1037" spans="1:6" x14ac:dyDescent="0.25">
      <c r="A1037" s="16">
        <v>2</v>
      </c>
      <c r="B1037" s="6" t="s">
        <v>320</v>
      </c>
      <c r="C1037" s="3" t="s">
        <v>1142</v>
      </c>
      <c r="D1037" s="3">
        <v>2</v>
      </c>
      <c r="E1037" s="21">
        <v>6.1360000000000001</v>
      </c>
      <c r="F1037" s="21">
        <f t="shared" si="16"/>
        <v>12.272</v>
      </c>
    </row>
    <row r="1038" spans="1:6" x14ac:dyDescent="0.25">
      <c r="A1038" s="16">
        <v>3</v>
      </c>
      <c r="B1038" s="6" t="s">
        <v>240</v>
      </c>
      <c r="C1038" s="3" t="s">
        <v>1142</v>
      </c>
      <c r="D1038" s="3">
        <v>1</v>
      </c>
      <c r="E1038" s="21">
        <v>7.9039999999999999</v>
      </c>
      <c r="F1038" s="21">
        <f t="shared" si="16"/>
        <v>7.9039999999999999</v>
      </c>
    </row>
    <row r="1039" spans="1:6" x14ac:dyDescent="0.25">
      <c r="A1039" s="16">
        <v>4</v>
      </c>
      <c r="B1039" s="6" t="s">
        <v>241</v>
      </c>
      <c r="C1039" s="3" t="s">
        <v>1143</v>
      </c>
      <c r="D1039" s="3">
        <v>5</v>
      </c>
      <c r="E1039" s="21">
        <v>2.1459999999999999</v>
      </c>
      <c r="F1039" s="21">
        <f t="shared" si="16"/>
        <v>10.73</v>
      </c>
    </row>
    <row r="1040" spans="1:6" x14ac:dyDescent="0.25">
      <c r="A1040" s="16">
        <v>5</v>
      </c>
      <c r="B1040" s="6" t="s">
        <v>250</v>
      </c>
      <c r="C1040" s="3" t="s">
        <v>1143</v>
      </c>
      <c r="D1040" s="3">
        <v>18</v>
      </c>
      <c r="E1040" s="21">
        <v>2.278</v>
      </c>
      <c r="F1040" s="21">
        <f t="shared" si="16"/>
        <v>41.003999999999998</v>
      </c>
    </row>
    <row r="1041" spans="1:6" x14ac:dyDescent="0.25">
      <c r="A1041" s="16">
        <v>6</v>
      </c>
      <c r="B1041" s="7" t="s">
        <v>155</v>
      </c>
      <c r="C1041" s="5" t="s">
        <v>1142</v>
      </c>
      <c r="D1041" s="5">
        <v>1</v>
      </c>
      <c r="E1041" s="21">
        <v>72.632999999999996</v>
      </c>
      <c r="F1041" s="21">
        <f t="shared" si="16"/>
        <v>72.632999999999996</v>
      </c>
    </row>
    <row r="1042" spans="1:6" x14ac:dyDescent="0.25">
      <c r="A1042" s="16">
        <v>7</v>
      </c>
      <c r="B1042" s="6" t="s">
        <v>92</v>
      </c>
      <c r="C1042" s="6" t="s">
        <v>1142</v>
      </c>
      <c r="D1042" s="3">
        <v>1</v>
      </c>
      <c r="E1042" s="21">
        <v>30.219000000000001</v>
      </c>
      <c r="F1042" s="21">
        <f t="shared" si="16"/>
        <v>30.219000000000001</v>
      </c>
    </row>
    <row r="1043" spans="1:6" x14ac:dyDescent="0.25">
      <c r="A1043" s="16">
        <v>8</v>
      </c>
      <c r="B1043" s="6" t="s">
        <v>628</v>
      </c>
      <c r="C1043" s="3" t="s">
        <v>11</v>
      </c>
      <c r="D1043" s="3">
        <v>1</v>
      </c>
      <c r="E1043" s="21">
        <v>32.838000000000001</v>
      </c>
      <c r="F1043" s="21">
        <f t="shared" si="16"/>
        <v>32.838000000000001</v>
      </c>
    </row>
    <row r="1044" spans="1:6" x14ac:dyDescent="0.25">
      <c r="A1044" s="16">
        <v>9</v>
      </c>
      <c r="B1044" s="6" t="s">
        <v>69</v>
      </c>
      <c r="C1044" s="3" t="s">
        <v>1143</v>
      </c>
      <c r="D1044" s="3">
        <v>23</v>
      </c>
      <c r="E1044" s="21">
        <v>0.85099999999999998</v>
      </c>
      <c r="F1044" s="21">
        <f t="shared" si="16"/>
        <v>19.573</v>
      </c>
    </row>
    <row r="1045" spans="1:6" x14ac:dyDescent="0.25">
      <c r="A1045" s="16">
        <v>10</v>
      </c>
      <c r="B1045" s="7" t="s">
        <v>285</v>
      </c>
      <c r="C1045" s="3" t="s">
        <v>1143</v>
      </c>
      <c r="D1045" s="3">
        <v>23</v>
      </c>
      <c r="E1045" s="21">
        <v>0.16</v>
      </c>
      <c r="F1045" s="21">
        <f t="shared" si="16"/>
        <v>3.68</v>
      </c>
    </row>
    <row r="1046" spans="1:6" x14ac:dyDescent="0.25">
      <c r="A1046" s="16">
        <v>11</v>
      </c>
      <c r="B1046" s="6" t="s">
        <v>38</v>
      </c>
      <c r="C1046" s="3" t="s">
        <v>3</v>
      </c>
      <c r="D1046" s="3">
        <v>2</v>
      </c>
      <c r="E1046" s="21">
        <v>3</v>
      </c>
      <c r="F1046" s="21">
        <f t="shared" si="16"/>
        <v>6</v>
      </c>
    </row>
    <row r="1047" spans="1:6" x14ac:dyDescent="0.25">
      <c r="A1047" s="16">
        <v>12</v>
      </c>
      <c r="B1047" s="6" t="s">
        <v>153</v>
      </c>
      <c r="C1047" s="3" t="s">
        <v>1142</v>
      </c>
      <c r="D1047" s="3">
        <v>2</v>
      </c>
      <c r="E1047" s="21">
        <v>5.3520000000000003</v>
      </c>
      <c r="F1047" s="21">
        <f t="shared" si="16"/>
        <v>10.704000000000001</v>
      </c>
    </row>
    <row r="1048" spans="1:6" x14ac:dyDescent="0.25">
      <c r="A1048" s="16">
        <v>13</v>
      </c>
      <c r="B1048" s="6" t="s">
        <v>154</v>
      </c>
      <c r="C1048" s="3" t="s">
        <v>1142</v>
      </c>
      <c r="D1048" s="3">
        <v>1</v>
      </c>
      <c r="E1048" s="21">
        <v>5.3520000000000003</v>
      </c>
      <c r="F1048" s="21">
        <f t="shared" si="16"/>
        <v>5.3520000000000003</v>
      </c>
    </row>
    <row r="1049" spans="1:6" x14ac:dyDescent="0.25">
      <c r="A1049" s="16">
        <v>14</v>
      </c>
      <c r="B1049" s="6" t="s">
        <v>91</v>
      </c>
      <c r="C1049" s="3" t="s">
        <v>1142</v>
      </c>
      <c r="D1049" s="3">
        <v>3</v>
      </c>
      <c r="E1049" s="21">
        <v>1.4390000000000001</v>
      </c>
      <c r="F1049" s="21">
        <f t="shared" si="16"/>
        <v>4.3170000000000002</v>
      </c>
    </row>
    <row r="1050" spans="1:6" x14ac:dyDescent="0.25">
      <c r="A1050" s="16">
        <v>15</v>
      </c>
      <c r="B1050" s="6" t="s">
        <v>321</v>
      </c>
      <c r="C1050" s="3" t="s">
        <v>1143</v>
      </c>
      <c r="D1050" s="3">
        <v>0.7</v>
      </c>
      <c r="E1050" s="21">
        <v>39.668999999999997</v>
      </c>
      <c r="F1050" s="21">
        <f t="shared" si="16"/>
        <v>27.768000000000001</v>
      </c>
    </row>
    <row r="1051" spans="1:6" x14ac:dyDescent="0.25">
      <c r="A1051" s="16">
        <v>16</v>
      </c>
      <c r="B1051" s="6" t="s">
        <v>70</v>
      </c>
      <c r="C1051" s="3" t="s">
        <v>2</v>
      </c>
      <c r="D1051" s="3">
        <v>3.0000000000000001E-3</v>
      </c>
      <c r="E1051" s="21">
        <v>212.67500000000001</v>
      </c>
      <c r="F1051" s="21">
        <f t="shared" si="16"/>
        <v>0.63800000000000001</v>
      </c>
    </row>
    <row r="1052" spans="1:6" x14ac:dyDescent="0.25">
      <c r="A1052" s="16">
        <v>17</v>
      </c>
      <c r="B1052" s="7" t="s">
        <v>39</v>
      </c>
      <c r="C1052" s="5" t="s">
        <v>0</v>
      </c>
      <c r="D1052" s="5">
        <v>10</v>
      </c>
      <c r="E1052" s="21">
        <v>0.74199999999999999</v>
      </c>
      <c r="F1052" s="21">
        <f t="shared" si="16"/>
        <v>7.42</v>
      </c>
    </row>
    <row r="1053" spans="1:6" x14ac:dyDescent="0.25">
      <c r="A1053" s="16">
        <v>18</v>
      </c>
      <c r="B1053" s="7" t="s">
        <v>40</v>
      </c>
      <c r="C1053" s="3" t="s">
        <v>1142</v>
      </c>
      <c r="D1053" s="3">
        <v>2</v>
      </c>
      <c r="E1053" s="21">
        <v>2.1509999999999998</v>
      </c>
      <c r="F1053" s="21">
        <f t="shared" si="16"/>
        <v>4.3019999999999996</v>
      </c>
    </row>
    <row r="1054" spans="1:6" x14ac:dyDescent="0.25">
      <c r="A1054" s="16">
        <v>19</v>
      </c>
      <c r="B1054" s="7" t="s">
        <v>23</v>
      </c>
      <c r="C1054" s="3" t="s">
        <v>1143</v>
      </c>
      <c r="D1054" s="3">
        <v>10</v>
      </c>
      <c r="E1054" s="21">
        <v>0.68100000000000005</v>
      </c>
      <c r="F1054" s="21">
        <f t="shared" si="16"/>
        <v>6.81</v>
      </c>
    </row>
    <row r="1055" spans="1:6" ht="20.399999999999999" x14ac:dyDescent="0.25">
      <c r="A1055" s="16">
        <v>20</v>
      </c>
      <c r="B1055" s="7" t="s">
        <v>1090</v>
      </c>
      <c r="C1055" s="3" t="s">
        <v>6</v>
      </c>
      <c r="D1055" s="3">
        <v>1</v>
      </c>
      <c r="E1055" s="21">
        <v>12401.768</v>
      </c>
      <c r="F1055" s="21">
        <f t="shared" si="16"/>
        <v>12401.768</v>
      </c>
    </row>
    <row r="1056" spans="1:6" x14ac:dyDescent="0.25">
      <c r="A1056" s="16"/>
      <c r="B1056" s="9" t="s">
        <v>371</v>
      </c>
      <c r="C1056" s="3"/>
      <c r="D1056" s="3"/>
      <c r="E1056" s="21">
        <v>0</v>
      </c>
      <c r="F1056" s="21">
        <f t="shared" si="16"/>
        <v>0</v>
      </c>
    </row>
    <row r="1057" spans="1:6" ht="20.399999999999999" x14ac:dyDescent="0.25">
      <c r="A1057" s="15">
        <v>1</v>
      </c>
      <c r="B1057" s="6" t="s">
        <v>333</v>
      </c>
      <c r="C1057" s="3" t="s">
        <v>1143</v>
      </c>
      <c r="D1057" s="3">
        <v>6</v>
      </c>
      <c r="E1057" s="21">
        <v>2.2999999999999998</v>
      </c>
      <c r="F1057" s="21">
        <f t="shared" si="16"/>
        <v>13.8</v>
      </c>
    </row>
    <row r="1058" spans="1:6" ht="20.399999999999999" x14ac:dyDescent="0.25">
      <c r="A1058" s="15">
        <v>2</v>
      </c>
      <c r="B1058" s="6" t="s">
        <v>334</v>
      </c>
      <c r="C1058" s="3" t="s">
        <v>1143</v>
      </c>
      <c r="D1058" s="3">
        <v>8</v>
      </c>
      <c r="E1058" s="21">
        <v>2.4220000000000002</v>
      </c>
      <c r="F1058" s="21">
        <f t="shared" si="16"/>
        <v>19.376000000000001</v>
      </c>
    </row>
    <row r="1059" spans="1:6" x14ac:dyDescent="0.25">
      <c r="A1059" s="15">
        <v>3</v>
      </c>
      <c r="B1059" s="6" t="s">
        <v>245</v>
      </c>
      <c r="C1059" s="3" t="s">
        <v>1142</v>
      </c>
      <c r="D1059" s="3">
        <v>3</v>
      </c>
      <c r="E1059" s="21">
        <v>4.4560000000000004</v>
      </c>
      <c r="F1059" s="21">
        <f t="shared" si="16"/>
        <v>13.368</v>
      </c>
    </row>
    <row r="1060" spans="1:6" x14ac:dyDescent="0.25">
      <c r="A1060" s="15">
        <v>4</v>
      </c>
      <c r="B1060" s="6" t="s">
        <v>231</v>
      </c>
      <c r="C1060" s="3" t="s">
        <v>1142</v>
      </c>
      <c r="D1060" s="3">
        <v>1</v>
      </c>
      <c r="E1060" s="21">
        <v>3.7490000000000001</v>
      </c>
      <c r="F1060" s="21">
        <f t="shared" si="16"/>
        <v>3.7490000000000001</v>
      </c>
    </row>
    <row r="1061" spans="1:6" x14ac:dyDescent="0.25">
      <c r="A1061" s="15">
        <v>5</v>
      </c>
      <c r="B1061" s="6" t="s">
        <v>336</v>
      </c>
      <c r="C1061" s="3" t="s">
        <v>1142</v>
      </c>
      <c r="D1061" s="3">
        <v>1</v>
      </c>
      <c r="E1061" s="21">
        <v>8.4640000000000004</v>
      </c>
      <c r="F1061" s="21">
        <f t="shared" si="16"/>
        <v>8.4640000000000004</v>
      </c>
    </row>
    <row r="1062" spans="1:6" x14ac:dyDescent="0.25">
      <c r="A1062" s="15">
        <v>6</v>
      </c>
      <c r="B1062" s="6" t="s">
        <v>228</v>
      </c>
      <c r="C1062" s="3" t="s">
        <v>1142</v>
      </c>
      <c r="D1062" s="3">
        <v>1</v>
      </c>
      <c r="E1062" s="21">
        <v>0.88400000000000001</v>
      </c>
      <c r="F1062" s="21">
        <f t="shared" si="16"/>
        <v>0.88400000000000001</v>
      </c>
    </row>
    <row r="1063" spans="1:6" x14ac:dyDescent="0.25">
      <c r="A1063" s="15">
        <v>7</v>
      </c>
      <c r="B1063" s="6" t="s">
        <v>629</v>
      </c>
      <c r="C1063" s="3" t="s">
        <v>1142</v>
      </c>
      <c r="D1063" s="5">
        <v>22</v>
      </c>
      <c r="E1063" s="21">
        <v>5.8999999999999997E-2</v>
      </c>
      <c r="F1063" s="21">
        <f t="shared" si="16"/>
        <v>1.298</v>
      </c>
    </row>
    <row r="1064" spans="1:6" x14ac:dyDescent="0.25">
      <c r="A1064" s="15">
        <v>8</v>
      </c>
      <c r="B1064" s="7" t="s">
        <v>34</v>
      </c>
      <c r="C1064" s="5" t="s">
        <v>1143</v>
      </c>
      <c r="D1064" s="5">
        <v>14</v>
      </c>
      <c r="E1064" s="21">
        <v>0.39800000000000002</v>
      </c>
      <c r="F1064" s="21">
        <f t="shared" si="16"/>
        <v>5.5720000000000001</v>
      </c>
    </row>
    <row r="1065" spans="1:6" x14ac:dyDescent="0.25">
      <c r="A1065" s="15">
        <v>9</v>
      </c>
      <c r="B1065" s="7" t="s">
        <v>246</v>
      </c>
      <c r="C1065" s="5" t="s">
        <v>1143</v>
      </c>
      <c r="D1065" s="5">
        <v>0.5</v>
      </c>
      <c r="E1065" s="21">
        <v>21.055</v>
      </c>
      <c r="F1065" s="21">
        <f t="shared" si="16"/>
        <v>10.528</v>
      </c>
    </row>
    <row r="1066" spans="1:6" x14ac:dyDescent="0.25">
      <c r="A1066" s="15">
        <v>10</v>
      </c>
      <c r="B1066" s="6" t="s">
        <v>66</v>
      </c>
      <c r="C1066" s="3" t="s">
        <v>2</v>
      </c>
      <c r="D1066" s="3">
        <v>0.02</v>
      </c>
      <c r="E1066" s="21">
        <v>212.67500000000001</v>
      </c>
      <c r="F1066" s="21">
        <f t="shared" si="16"/>
        <v>4.2539999999999996</v>
      </c>
    </row>
    <row r="1067" spans="1:6" x14ac:dyDescent="0.25">
      <c r="A1067" s="15">
        <v>11</v>
      </c>
      <c r="B1067" s="6" t="s">
        <v>283</v>
      </c>
      <c r="C1067" s="3" t="s">
        <v>3</v>
      </c>
      <c r="D1067" s="3">
        <v>0.5</v>
      </c>
      <c r="E1067" s="21">
        <v>1.595</v>
      </c>
      <c r="F1067" s="21">
        <f t="shared" si="16"/>
        <v>0.79800000000000004</v>
      </c>
    </row>
    <row r="1068" spans="1:6" x14ac:dyDescent="0.25">
      <c r="A1068" s="15"/>
      <c r="B1068" s="8" t="s">
        <v>372</v>
      </c>
      <c r="C1068" s="3"/>
      <c r="D1068" s="3"/>
      <c r="E1068" s="21">
        <v>0</v>
      </c>
      <c r="F1068" s="21">
        <f t="shared" si="16"/>
        <v>0</v>
      </c>
    </row>
    <row r="1069" spans="1:6" ht="20.399999999999999" x14ac:dyDescent="0.25">
      <c r="A1069" s="15">
        <v>1</v>
      </c>
      <c r="B1069" s="6" t="s">
        <v>226</v>
      </c>
      <c r="C1069" s="3" t="s">
        <v>1143</v>
      </c>
      <c r="D1069" s="3">
        <v>14</v>
      </c>
      <c r="E1069" s="21">
        <v>3.157</v>
      </c>
      <c r="F1069" s="21">
        <f t="shared" si="16"/>
        <v>44.198</v>
      </c>
    </row>
    <row r="1070" spans="1:6" ht="20.399999999999999" x14ac:dyDescent="0.25">
      <c r="A1070" s="15">
        <v>2</v>
      </c>
      <c r="B1070" s="6" t="s">
        <v>253</v>
      </c>
      <c r="C1070" s="3" t="s">
        <v>1143</v>
      </c>
      <c r="D1070" s="3">
        <v>6</v>
      </c>
      <c r="E1070" s="21">
        <v>2.024</v>
      </c>
      <c r="F1070" s="21">
        <f t="shared" si="16"/>
        <v>12.144</v>
      </c>
    </row>
    <row r="1071" spans="1:6" x14ac:dyDescent="0.25">
      <c r="A1071" s="15">
        <v>3</v>
      </c>
      <c r="B1071" s="6" t="s">
        <v>337</v>
      </c>
      <c r="C1071" s="3" t="s">
        <v>6</v>
      </c>
      <c r="D1071" s="3">
        <v>1</v>
      </c>
      <c r="E1071" s="21">
        <v>21.538</v>
      </c>
      <c r="F1071" s="21">
        <f t="shared" si="16"/>
        <v>21.538</v>
      </c>
    </row>
    <row r="1072" spans="1:6" ht="20.399999999999999" x14ac:dyDescent="0.25">
      <c r="A1072" s="15">
        <v>4</v>
      </c>
      <c r="B1072" s="6" t="s">
        <v>630</v>
      </c>
      <c r="C1072" s="3" t="s">
        <v>1142</v>
      </c>
      <c r="D1072" s="3">
        <v>1</v>
      </c>
      <c r="E1072" s="21">
        <v>53.926000000000002</v>
      </c>
      <c r="F1072" s="21">
        <f t="shared" si="16"/>
        <v>53.926000000000002</v>
      </c>
    </row>
    <row r="1073" spans="1:6" x14ac:dyDescent="0.25">
      <c r="A1073" s="15">
        <v>5</v>
      </c>
      <c r="B1073" s="6" t="s">
        <v>402</v>
      </c>
      <c r="C1073" s="3" t="s">
        <v>1142</v>
      </c>
      <c r="D1073" s="3">
        <v>2</v>
      </c>
      <c r="E1073" s="21">
        <v>6.1829999999999998</v>
      </c>
      <c r="F1073" s="21">
        <f t="shared" si="16"/>
        <v>12.366</v>
      </c>
    </row>
    <row r="1074" spans="1:6" x14ac:dyDescent="0.25">
      <c r="A1074" s="15">
        <v>6</v>
      </c>
      <c r="B1074" s="6" t="s">
        <v>227</v>
      </c>
      <c r="C1074" s="3" t="s">
        <v>1142</v>
      </c>
      <c r="D1074" s="3">
        <v>1</v>
      </c>
      <c r="E1074" s="21">
        <v>2.8180000000000001</v>
      </c>
      <c r="F1074" s="21">
        <f t="shared" si="16"/>
        <v>2.8180000000000001</v>
      </c>
    </row>
    <row r="1075" spans="1:6" x14ac:dyDescent="0.25">
      <c r="A1075" s="15">
        <v>7</v>
      </c>
      <c r="B1075" s="6" t="s">
        <v>404</v>
      </c>
      <c r="C1075" s="3" t="s">
        <v>1142</v>
      </c>
      <c r="D1075" s="5">
        <v>8</v>
      </c>
      <c r="E1075" s="21">
        <v>2.8679999999999999</v>
      </c>
      <c r="F1075" s="21">
        <f t="shared" si="16"/>
        <v>22.943999999999999</v>
      </c>
    </row>
    <row r="1076" spans="1:6" x14ac:dyDescent="0.25">
      <c r="A1076" s="15">
        <v>8</v>
      </c>
      <c r="B1076" s="6" t="s">
        <v>405</v>
      </c>
      <c r="C1076" s="3" t="s">
        <v>1142</v>
      </c>
      <c r="D1076" s="5">
        <v>10</v>
      </c>
      <c r="E1076" s="21">
        <v>2.411</v>
      </c>
      <c r="F1076" s="21">
        <f t="shared" si="16"/>
        <v>24.11</v>
      </c>
    </row>
    <row r="1077" spans="1:6" x14ac:dyDescent="0.25">
      <c r="A1077" s="15">
        <v>9</v>
      </c>
      <c r="B1077" s="6" t="s">
        <v>338</v>
      </c>
      <c r="C1077" s="3" t="s">
        <v>1143</v>
      </c>
      <c r="D1077" s="3">
        <v>0.5</v>
      </c>
      <c r="E1077" s="21">
        <v>27.303000000000001</v>
      </c>
      <c r="F1077" s="21">
        <f t="shared" si="16"/>
        <v>13.651999999999999</v>
      </c>
    </row>
    <row r="1078" spans="1:6" x14ac:dyDescent="0.25">
      <c r="A1078" s="15">
        <v>10</v>
      </c>
      <c r="B1078" s="7" t="s">
        <v>73</v>
      </c>
      <c r="C1078" s="3" t="s">
        <v>2</v>
      </c>
      <c r="D1078" s="3">
        <v>0.03</v>
      </c>
      <c r="E1078" s="21">
        <v>212.67500000000001</v>
      </c>
      <c r="F1078" s="21">
        <f t="shared" si="16"/>
        <v>6.38</v>
      </c>
    </row>
    <row r="1079" spans="1:6" x14ac:dyDescent="0.25">
      <c r="A1079" s="15">
        <v>11</v>
      </c>
      <c r="B1079" s="6" t="s">
        <v>283</v>
      </c>
      <c r="C1079" s="3" t="s">
        <v>3</v>
      </c>
      <c r="D1079" s="3">
        <v>0.6</v>
      </c>
      <c r="E1079" s="21">
        <v>1.595</v>
      </c>
      <c r="F1079" s="21">
        <f t="shared" si="16"/>
        <v>0.95699999999999996</v>
      </c>
    </row>
    <row r="1080" spans="1:6" x14ac:dyDescent="0.25">
      <c r="A1080" s="15"/>
      <c r="B1080" s="8" t="s">
        <v>631</v>
      </c>
      <c r="C1080" s="3"/>
      <c r="D1080" s="3"/>
      <c r="E1080" s="21">
        <v>0</v>
      </c>
      <c r="F1080" s="21">
        <f t="shared" si="16"/>
        <v>0</v>
      </c>
    </row>
    <row r="1081" spans="1:6" x14ac:dyDescent="0.25">
      <c r="A1081" s="15">
        <v>1</v>
      </c>
      <c r="B1081" s="7" t="s">
        <v>770</v>
      </c>
      <c r="C1081" s="5" t="s">
        <v>6</v>
      </c>
      <c r="D1081" s="5">
        <v>1</v>
      </c>
      <c r="E1081" s="21">
        <v>89.212000000000003</v>
      </c>
      <c r="F1081" s="21">
        <f t="shared" si="16"/>
        <v>89.212000000000003</v>
      </c>
    </row>
    <row r="1082" spans="1:6" x14ac:dyDescent="0.25">
      <c r="A1082" s="15">
        <v>2</v>
      </c>
      <c r="B1082" s="6" t="s">
        <v>643</v>
      </c>
      <c r="C1082" s="3" t="s">
        <v>1142</v>
      </c>
      <c r="D1082" s="3">
        <v>1</v>
      </c>
      <c r="E1082" s="21">
        <v>35.484999999999999</v>
      </c>
      <c r="F1082" s="21">
        <f t="shared" si="16"/>
        <v>35.484999999999999</v>
      </c>
    </row>
    <row r="1083" spans="1:6" x14ac:dyDescent="0.25">
      <c r="A1083" s="15">
        <v>3</v>
      </c>
      <c r="B1083" s="7" t="s">
        <v>634</v>
      </c>
      <c r="C1083" s="5" t="s">
        <v>1142</v>
      </c>
      <c r="D1083" s="3">
        <v>2</v>
      </c>
      <c r="E1083" s="21">
        <v>12.628</v>
      </c>
      <c r="F1083" s="21">
        <f t="shared" si="16"/>
        <v>25.256</v>
      </c>
    </row>
    <row r="1084" spans="1:6" x14ac:dyDescent="0.25">
      <c r="A1084" s="15">
        <v>4</v>
      </c>
      <c r="B1084" s="7" t="s">
        <v>415</v>
      </c>
      <c r="C1084" s="5" t="s">
        <v>1142</v>
      </c>
      <c r="D1084" s="5">
        <v>5</v>
      </c>
      <c r="E1084" s="21">
        <v>4.492</v>
      </c>
      <c r="F1084" s="21">
        <f t="shared" si="16"/>
        <v>22.46</v>
      </c>
    </row>
    <row r="1085" spans="1:6" x14ac:dyDescent="0.25">
      <c r="A1085" s="15">
        <v>5</v>
      </c>
      <c r="B1085" s="7" t="s">
        <v>9</v>
      </c>
      <c r="C1085" s="5" t="s">
        <v>1142</v>
      </c>
      <c r="D1085" s="5">
        <v>3</v>
      </c>
      <c r="E1085" s="21">
        <v>4.492</v>
      </c>
      <c r="F1085" s="21">
        <f t="shared" si="16"/>
        <v>13.476000000000001</v>
      </c>
    </row>
    <row r="1086" spans="1:6" ht="20.399999999999999" x14ac:dyDescent="0.25">
      <c r="A1086" s="15">
        <v>6</v>
      </c>
      <c r="B1086" s="6" t="s">
        <v>307</v>
      </c>
      <c r="C1086" s="3" t="s">
        <v>1142</v>
      </c>
      <c r="D1086" s="3">
        <v>2</v>
      </c>
      <c r="E1086" s="21">
        <v>26.1</v>
      </c>
      <c r="F1086" s="21">
        <f t="shared" si="16"/>
        <v>52.2</v>
      </c>
    </row>
    <row r="1087" spans="1:6" ht="30.6" x14ac:dyDescent="0.25">
      <c r="A1087" s="16">
        <v>7</v>
      </c>
      <c r="B1087" s="6" t="s">
        <v>459</v>
      </c>
      <c r="C1087" s="3" t="s">
        <v>1142</v>
      </c>
      <c r="D1087" s="3">
        <v>8</v>
      </c>
      <c r="E1087" s="21">
        <v>24.806999999999999</v>
      </c>
      <c r="F1087" s="21">
        <f t="shared" si="16"/>
        <v>198.45599999999999</v>
      </c>
    </row>
    <row r="1088" spans="1:6" ht="30.6" x14ac:dyDescent="0.25">
      <c r="A1088" s="16">
        <v>8</v>
      </c>
      <c r="B1088" s="6" t="s">
        <v>460</v>
      </c>
      <c r="C1088" s="3" t="s">
        <v>1142</v>
      </c>
      <c r="D1088" s="3">
        <v>1</v>
      </c>
      <c r="E1088" s="21">
        <v>13.018000000000001</v>
      </c>
      <c r="F1088" s="21">
        <f t="shared" si="16"/>
        <v>13.018000000000001</v>
      </c>
    </row>
    <row r="1089" spans="1:6" ht="20.399999999999999" x14ac:dyDescent="0.25">
      <c r="A1089" s="15">
        <v>9</v>
      </c>
      <c r="B1089" s="6" t="s">
        <v>442</v>
      </c>
      <c r="C1089" s="3" t="s">
        <v>1143</v>
      </c>
      <c r="D1089" s="3">
        <v>140</v>
      </c>
      <c r="E1089" s="21">
        <v>2.6440000000000001</v>
      </c>
      <c r="F1089" s="21">
        <f t="shared" si="16"/>
        <v>370.16</v>
      </c>
    </row>
    <row r="1090" spans="1:6" ht="20.399999999999999" x14ac:dyDescent="0.25">
      <c r="A1090" s="15">
        <v>10</v>
      </c>
      <c r="B1090" s="6" t="s">
        <v>444</v>
      </c>
      <c r="C1090" s="3" t="s">
        <v>1143</v>
      </c>
      <c r="D1090" s="3">
        <v>12</v>
      </c>
      <c r="E1090" s="21">
        <v>0.88500000000000001</v>
      </c>
      <c r="F1090" s="21">
        <f t="shared" si="16"/>
        <v>10.62</v>
      </c>
    </row>
    <row r="1091" spans="1:6" ht="20.399999999999999" x14ac:dyDescent="0.25">
      <c r="A1091" s="15">
        <v>11</v>
      </c>
      <c r="B1091" s="6" t="s">
        <v>448</v>
      </c>
      <c r="C1091" s="3" t="s">
        <v>1143</v>
      </c>
      <c r="D1091" s="3">
        <v>35</v>
      </c>
      <c r="E1091" s="21">
        <v>1.1399999999999999</v>
      </c>
      <c r="F1091" s="21">
        <f t="shared" si="16"/>
        <v>39.9</v>
      </c>
    </row>
    <row r="1092" spans="1:6" ht="20.399999999999999" x14ac:dyDescent="0.25">
      <c r="A1092" s="15">
        <v>12</v>
      </c>
      <c r="B1092" s="6" t="s">
        <v>445</v>
      </c>
      <c r="C1092" s="3" t="s">
        <v>1143</v>
      </c>
      <c r="D1092" s="3">
        <v>22</v>
      </c>
      <c r="E1092" s="21">
        <v>0.84</v>
      </c>
      <c r="F1092" s="21">
        <f t="shared" si="16"/>
        <v>18.48</v>
      </c>
    </row>
    <row r="1093" spans="1:6" ht="20.399999999999999" x14ac:dyDescent="0.25">
      <c r="A1093" s="15">
        <v>13</v>
      </c>
      <c r="B1093" s="6" t="s">
        <v>446</v>
      </c>
      <c r="C1093" s="3" t="s">
        <v>1143</v>
      </c>
      <c r="D1093" s="3">
        <v>85</v>
      </c>
      <c r="E1093" s="21">
        <v>0.629</v>
      </c>
      <c r="F1093" s="21">
        <f t="shared" si="16"/>
        <v>53.465000000000003</v>
      </c>
    </row>
    <row r="1094" spans="1:6" ht="20.399999999999999" x14ac:dyDescent="0.25">
      <c r="A1094" s="15">
        <v>14</v>
      </c>
      <c r="B1094" s="6" t="s">
        <v>635</v>
      </c>
      <c r="C1094" s="3" t="s">
        <v>1143</v>
      </c>
      <c r="D1094" s="3">
        <v>3</v>
      </c>
      <c r="E1094" s="21">
        <v>0.86799999999999999</v>
      </c>
      <c r="F1094" s="21">
        <f t="shared" si="16"/>
        <v>2.6040000000000001</v>
      </c>
    </row>
    <row r="1095" spans="1:6" x14ac:dyDescent="0.25">
      <c r="A1095" s="15">
        <v>15</v>
      </c>
      <c r="B1095" s="6" t="s">
        <v>463</v>
      </c>
      <c r="C1095" s="3" t="s">
        <v>1142</v>
      </c>
      <c r="D1095" s="3">
        <v>1</v>
      </c>
      <c r="E1095" s="21">
        <v>2.1110000000000002</v>
      </c>
      <c r="F1095" s="21">
        <f t="shared" si="16"/>
        <v>2.1110000000000002</v>
      </c>
    </row>
    <row r="1096" spans="1:6" x14ac:dyDescent="0.25">
      <c r="A1096" s="15">
        <v>16</v>
      </c>
      <c r="B1096" s="6" t="s">
        <v>464</v>
      </c>
      <c r="C1096" s="3" t="s">
        <v>1142</v>
      </c>
      <c r="D1096" s="3">
        <v>3</v>
      </c>
      <c r="E1096" s="21">
        <v>2.976</v>
      </c>
      <c r="F1096" s="21">
        <f t="shared" si="16"/>
        <v>8.9280000000000008</v>
      </c>
    </row>
    <row r="1097" spans="1:6" x14ac:dyDescent="0.25">
      <c r="A1097" s="15">
        <v>17</v>
      </c>
      <c r="B1097" s="7" t="s">
        <v>636</v>
      </c>
      <c r="C1097" s="3" t="s">
        <v>1142</v>
      </c>
      <c r="D1097" s="3">
        <v>12</v>
      </c>
      <c r="E1097" s="21">
        <v>2.1509999999999998</v>
      </c>
      <c r="F1097" s="21">
        <f t="shared" ref="F1097:F1160" si="17">ROUND(D1097*E1097,3)</f>
        <v>25.812000000000001</v>
      </c>
    </row>
    <row r="1098" spans="1:6" x14ac:dyDescent="0.25">
      <c r="A1098" s="15">
        <v>18</v>
      </c>
      <c r="B1098" s="6" t="s">
        <v>71</v>
      </c>
      <c r="C1098" s="3" t="s">
        <v>1142</v>
      </c>
      <c r="D1098" s="3">
        <v>16</v>
      </c>
      <c r="E1098" s="21">
        <v>0.14699999999999999</v>
      </c>
      <c r="F1098" s="21">
        <f t="shared" si="17"/>
        <v>2.3519999999999999</v>
      </c>
    </row>
    <row r="1099" spans="1:6" x14ac:dyDescent="0.25">
      <c r="A1099" s="15">
        <v>19</v>
      </c>
      <c r="B1099" s="6" t="s">
        <v>313</v>
      </c>
      <c r="C1099" s="3" t="s">
        <v>1142</v>
      </c>
      <c r="D1099" s="3">
        <v>7</v>
      </c>
      <c r="E1099" s="21">
        <v>0.221</v>
      </c>
      <c r="F1099" s="21">
        <f t="shared" si="17"/>
        <v>1.5469999999999999</v>
      </c>
    </row>
    <row r="1100" spans="1:6" x14ac:dyDescent="0.25">
      <c r="A1100" s="15">
        <v>20</v>
      </c>
      <c r="B1100" s="7" t="s">
        <v>18</v>
      </c>
      <c r="C1100" s="3" t="s">
        <v>1142</v>
      </c>
      <c r="D1100" s="5">
        <v>380</v>
      </c>
      <c r="E1100" s="21">
        <v>7.0000000000000001E-3</v>
      </c>
      <c r="F1100" s="21">
        <f t="shared" si="17"/>
        <v>2.66</v>
      </c>
    </row>
    <row r="1101" spans="1:6" ht="20.399999999999999" x14ac:dyDescent="0.25">
      <c r="A1101" s="15">
        <v>21</v>
      </c>
      <c r="B1101" s="7" t="s">
        <v>195</v>
      </c>
      <c r="C1101" s="3" t="s">
        <v>1143</v>
      </c>
      <c r="D1101" s="3">
        <v>154</v>
      </c>
      <c r="E1101" s="21">
        <v>0.41699999999999998</v>
      </c>
      <c r="F1101" s="21">
        <f t="shared" si="17"/>
        <v>64.218000000000004</v>
      </c>
    </row>
    <row r="1102" spans="1:6" ht="20.399999999999999" x14ac:dyDescent="0.25">
      <c r="A1102" s="15">
        <v>22</v>
      </c>
      <c r="B1102" s="7" t="s">
        <v>637</v>
      </c>
      <c r="C1102" s="3" t="s">
        <v>1143</v>
      </c>
      <c r="D1102" s="3">
        <v>140</v>
      </c>
      <c r="E1102" s="21">
        <v>1.7589999999999999</v>
      </c>
      <c r="F1102" s="21">
        <f t="shared" si="17"/>
        <v>246.26</v>
      </c>
    </row>
    <row r="1103" spans="1:6" x14ac:dyDescent="0.25">
      <c r="A1103" s="15">
        <v>23</v>
      </c>
      <c r="B1103" s="7" t="s">
        <v>452</v>
      </c>
      <c r="C1103" s="5" t="s">
        <v>1142</v>
      </c>
      <c r="D1103" s="3">
        <v>20</v>
      </c>
      <c r="E1103" s="21">
        <v>2.4119999999999999</v>
      </c>
      <c r="F1103" s="21">
        <f t="shared" si="17"/>
        <v>48.24</v>
      </c>
    </row>
    <row r="1104" spans="1:6" x14ac:dyDescent="0.25">
      <c r="A1104" s="15">
        <v>24</v>
      </c>
      <c r="B1104" s="6" t="s">
        <v>639</v>
      </c>
      <c r="C1104" s="3" t="s">
        <v>1143</v>
      </c>
      <c r="D1104" s="3">
        <v>40</v>
      </c>
      <c r="E1104" s="21">
        <v>1.145</v>
      </c>
      <c r="F1104" s="21">
        <f t="shared" si="17"/>
        <v>45.8</v>
      </c>
    </row>
    <row r="1105" spans="1:6" x14ac:dyDescent="0.25">
      <c r="A1105" s="15">
        <v>25</v>
      </c>
      <c r="B1105" s="6" t="s">
        <v>314</v>
      </c>
      <c r="C1105" s="3" t="s">
        <v>1142</v>
      </c>
      <c r="D1105" s="3">
        <v>3</v>
      </c>
      <c r="E1105" s="21">
        <v>1.0009999999999999</v>
      </c>
      <c r="F1105" s="21">
        <f t="shared" si="17"/>
        <v>3.0030000000000001</v>
      </c>
    </row>
    <row r="1106" spans="1:6" x14ac:dyDescent="0.25">
      <c r="A1106" s="15">
        <v>26</v>
      </c>
      <c r="B1106" s="6" t="s">
        <v>91</v>
      </c>
      <c r="C1106" s="3" t="s">
        <v>1142</v>
      </c>
      <c r="D1106" s="3">
        <v>3</v>
      </c>
      <c r="E1106" s="21">
        <v>1.4390000000000001</v>
      </c>
      <c r="F1106" s="21">
        <f t="shared" si="17"/>
        <v>4.3170000000000002</v>
      </c>
    </row>
    <row r="1107" spans="1:6" x14ac:dyDescent="0.25">
      <c r="A1107" s="15">
        <v>27</v>
      </c>
      <c r="B1107" s="6" t="s">
        <v>467</v>
      </c>
      <c r="C1107" s="3" t="s">
        <v>1142</v>
      </c>
      <c r="D1107" s="3">
        <v>3</v>
      </c>
      <c r="E1107" s="21">
        <v>2.7240000000000002</v>
      </c>
      <c r="F1107" s="21">
        <f t="shared" si="17"/>
        <v>8.1720000000000006</v>
      </c>
    </row>
    <row r="1108" spans="1:6" x14ac:dyDescent="0.25">
      <c r="A1108" s="15">
        <v>28</v>
      </c>
      <c r="B1108" s="6" t="s">
        <v>91</v>
      </c>
      <c r="C1108" s="3" t="s">
        <v>1142</v>
      </c>
      <c r="D1108" s="3">
        <v>3</v>
      </c>
      <c r="E1108" s="21">
        <v>1.4390000000000001</v>
      </c>
      <c r="F1108" s="21">
        <f t="shared" si="17"/>
        <v>4.3170000000000002</v>
      </c>
    </row>
    <row r="1109" spans="1:6" x14ac:dyDescent="0.25">
      <c r="A1109" s="15">
        <v>29</v>
      </c>
      <c r="B1109" s="7" t="s">
        <v>172</v>
      </c>
      <c r="C1109" s="3" t="s">
        <v>1143</v>
      </c>
      <c r="D1109" s="5">
        <v>50</v>
      </c>
      <c r="E1109" s="21">
        <v>0.503</v>
      </c>
      <c r="F1109" s="21">
        <f t="shared" si="17"/>
        <v>25.15</v>
      </c>
    </row>
    <row r="1110" spans="1:6" x14ac:dyDescent="0.25">
      <c r="A1110" s="15">
        <v>30</v>
      </c>
      <c r="B1110" s="7" t="s">
        <v>173</v>
      </c>
      <c r="C1110" s="3" t="s">
        <v>3</v>
      </c>
      <c r="D1110" s="5">
        <v>2.5</v>
      </c>
      <c r="E1110" s="21">
        <v>2.56</v>
      </c>
      <c r="F1110" s="21">
        <f t="shared" si="17"/>
        <v>6.4</v>
      </c>
    </row>
    <row r="1111" spans="1:6" x14ac:dyDescent="0.25">
      <c r="A1111" s="15">
        <v>31</v>
      </c>
      <c r="B1111" s="6" t="s">
        <v>293</v>
      </c>
      <c r="C1111" s="3" t="s">
        <v>1143</v>
      </c>
      <c r="D1111" s="3">
        <v>36</v>
      </c>
      <c r="E1111" s="21">
        <v>0.371</v>
      </c>
      <c r="F1111" s="21">
        <f t="shared" si="17"/>
        <v>13.356</v>
      </c>
    </row>
    <row r="1112" spans="1:6" x14ac:dyDescent="0.25">
      <c r="A1112" s="15">
        <v>32</v>
      </c>
      <c r="B1112" s="6" t="s">
        <v>5</v>
      </c>
      <c r="C1112" s="3" t="s">
        <v>2</v>
      </c>
      <c r="D1112" s="3">
        <v>3.4</v>
      </c>
      <c r="E1112" s="21">
        <v>9.4670000000000005</v>
      </c>
      <c r="F1112" s="21">
        <f t="shared" si="17"/>
        <v>32.188000000000002</v>
      </c>
    </row>
    <row r="1113" spans="1:6" x14ac:dyDescent="0.25">
      <c r="A1113" s="15">
        <v>33</v>
      </c>
      <c r="B1113" s="6" t="s">
        <v>641</v>
      </c>
      <c r="C1113" s="3" t="s">
        <v>1143</v>
      </c>
      <c r="D1113" s="3">
        <v>36</v>
      </c>
      <c r="E1113" s="21">
        <v>0.29499999999999998</v>
      </c>
      <c r="F1113" s="21">
        <f t="shared" si="17"/>
        <v>10.62</v>
      </c>
    </row>
    <row r="1114" spans="1:6" x14ac:dyDescent="0.25">
      <c r="A1114" s="15">
        <v>34</v>
      </c>
      <c r="B1114" s="6" t="s">
        <v>312</v>
      </c>
      <c r="C1114" s="6" t="s">
        <v>2</v>
      </c>
      <c r="D1114" s="3">
        <v>1</v>
      </c>
      <c r="E1114" s="21">
        <v>6.0149999999999997</v>
      </c>
      <c r="F1114" s="21">
        <f t="shared" si="17"/>
        <v>6.0149999999999997</v>
      </c>
    </row>
    <row r="1115" spans="1:6" x14ac:dyDescent="0.25">
      <c r="A1115" s="15">
        <v>35</v>
      </c>
      <c r="B1115" s="7" t="s">
        <v>771</v>
      </c>
      <c r="C1115" s="5" t="s">
        <v>2</v>
      </c>
      <c r="D1115" s="3">
        <v>5</v>
      </c>
      <c r="E1115" s="21">
        <v>2.5369999999999999</v>
      </c>
      <c r="F1115" s="21">
        <f t="shared" si="17"/>
        <v>12.685</v>
      </c>
    </row>
    <row r="1116" spans="1:6" x14ac:dyDescent="0.25">
      <c r="A1116" s="15">
        <v>93</v>
      </c>
      <c r="B1116" s="7" t="s">
        <v>1046</v>
      </c>
      <c r="C1116" s="5" t="s">
        <v>2</v>
      </c>
      <c r="D1116" s="3">
        <v>7.3</v>
      </c>
      <c r="E1116" s="21">
        <v>8.52</v>
      </c>
      <c r="F1116" s="21">
        <f t="shared" si="17"/>
        <v>62.195999999999998</v>
      </c>
    </row>
    <row r="1117" spans="1:6" x14ac:dyDescent="0.25">
      <c r="A1117" s="15">
        <v>38</v>
      </c>
      <c r="B1117" s="6" t="s">
        <v>81</v>
      </c>
      <c r="C1117" s="3" t="s">
        <v>2</v>
      </c>
      <c r="D1117" s="3">
        <v>9.9</v>
      </c>
      <c r="E1117" s="21">
        <v>1.5660000000000001</v>
      </c>
      <c r="F1117" s="21">
        <f t="shared" si="17"/>
        <v>15.503</v>
      </c>
    </row>
    <row r="1118" spans="1:6" ht="20.399999999999999" x14ac:dyDescent="0.25">
      <c r="A1118" s="15">
        <v>39</v>
      </c>
      <c r="B1118" s="7" t="s">
        <v>642</v>
      </c>
      <c r="C1118" s="5" t="s">
        <v>10</v>
      </c>
      <c r="D1118" s="3">
        <v>8.3000000000000007</v>
      </c>
      <c r="E1118" s="21">
        <v>4.2889999999999997</v>
      </c>
      <c r="F1118" s="21">
        <f t="shared" si="17"/>
        <v>35.598999999999997</v>
      </c>
    </row>
    <row r="1119" spans="1:6" ht="20.399999999999999" x14ac:dyDescent="0.25">
      <c r="A1119" s="15"/>
      <c r="B1119" s="8" t="s">
        <v>1094</v>
      </c>
      <c r="C1119" s="3"/>
      <c r="D1119" s="3"/>
      <c r="E1119" s="21">
        <v>0</v>
      </c>
      <c r="F1119" s="21">
        <f t="shared" si="17"/>
        <v>0</v>
      </c>
    </row>
    <row r="1120" spans="1:6" ht="20.399999999999999" x14ac:dyDescent="0.25">
      <c r="A1120" s="16">
        <v>1</v>
      </c>
      <c r="B1120" s="7" t="s">
        <v>772</v>
      </c>
      <c r="C1120" s="3" t="s">
        <v>1143</v>
      </c>
      <c r="D1120" s="3">
        <v>250</v>
      </c>
      <c r="E1120" s="21">
        <v>9.4009999999999998</v>
      </c>
      <c r="F1120" s="21">
        <f t="shared" si="17"/>
        <v>2350.25</v>
      </c>
    </row>
    <row r="1121" spans="1:6" x14ac:dyDescent="0.25">
      <c r="A1121" s="16">
        <v>2</v>
      </c>
      <c r="B1121" s="6" t="s">
        <v>773</v>
      </c>
      <c r="C1121" s="3" t="s">
        <v>1142</v>
      </c>
      <c r="D1121" s="5">
        <v>1</v>
      </c>
      <c r="E1121" s="21">
        <v>39.865000000000002</v>
      </c>
      <c r="F1121" s="21">
        <f t="shared" si="17"/>
        <v>39.865000000000002</v>
      </c>
    </row>
    <row r="1122" spans="1:6" x14ac:dyDescent="0.25">
      <c r="A1122" s="16">
        <v>3</v>
      </c>
      <c r="B1122" s="7" t="s">
        <v>339</v>
      </c>
      <c r="C1122" s="5" t="s">
        <v>1142</v>
      </c>
      <c r="D1122" s="3">
        <v>2</v>
      </c>
      <c r="E1122" s="21">
        <v>25.446999999999999</v>
      </c>
      <c r="F1122" s="21">
        <f t="shared" si="17"/>
        <v>50.893999999999998</v>
      </c>
    </row>
    <row r="1123" spans="1:6" x14ac:dyDescent="0.25">
      <c r="A1123" s="16">
        <v>4</v>
      </c>
      <c r="B1123" s="7" t="s">
        <v>774</v>
      </c>
      <c r="C1123" s="5" t="s">
        <v>1142</v>
      </c>
      <c r="D1123" s="3">
        <v>6</v>
      </c>
      <c r="E1123" s="21">
        <v>2.5470000000000002</v>
      </c>
      <c r="F1123" s="21">
        <f t="shared" si="17"/>
        <v>15.282</v>
      </c>
    </row>
    <row r="1124" spans="1:6" x14ac:dyDescent="0.25">
      <c r="A1124" s="16">
        <v>5</v>
      </c>
      <c r="B1124" s="6" t="s">
        <v>340</v>
      </c>
      <c r="C1124" s="3" t="s">
        <v>1143</v>
      </c>
      <c r="D1124" s="3">
        <v>80</v>
      </c>
      <c r="E1124" s="21">
        <v>2.3610000000000002</v>
      </c>
      <c r="F1124" s="21">
        <f t="shared" si="17"/>
        <v>188.88</v>
      </c>
    </row>
    <row r="1125" spans="1:6" x14ac:dyDescent="0.25">
      <c r="A1125" s="16">
        <v>6</v>
      </c>
      <c r="B1125" s="6" t="s">
        <v>293</v>
      </c>
      <c r="C1125" s="3" t="s">
        <v>1143</v>
      </c>
      <c r="D1125" s="3">
        <v>235</v>
      </c>
      <c r="E1125" s="21">
        <v>0.371</v>
      </c>
      <c r="F1125" s="21">
        <f t="shared" si="17"/>
        <v>87.185000000000002</v>
      </c>
    </row>
    <row r="1126" spans="1:6" x14ac:dyDescent="0.25">
      <c r="A1126" s="16">
        <v>7</v>
      </c>
      <c r="B1126" s="6" t="s">
        <v>5</v>
      </c>
      <c r="C1126" s="3" t="s">
        <v>2</v>
      </c>
      <c r="D1126" s="3">
        <v>16.5</v>
      </c>
      <c r="E1126" s="21">
        <v>9.4670000000000005</v>
      </c>
      <c r="F1126" s="21">
        <f t="shared" si="17"/>
        <v>156.20599999999999</v>
      </c>
    </row>
    <row r="1127" spans="1:6" x14ac:dyDescent="0.25">
      <c r="A1127" s="16">
        <v>8</v>
      </c>
      <c r="B1127" s="6" t="s">
        <v>775</v>
      </c>
      <c r="C1127" s="3" t="s">
        <v>1143</v>
      </c>
      <c r="D1127" s="3">
        <v>235</v>
      </c>
      <c r="E1127" s="21">
        <v>0.34</v>
      </c>
      <c r="F1127" s="21">
        <f t="shared" si="17"/>
        <v>79.900000000000006</v>
      </c>
    </row>
    <row r="1128" spans="1:6" x14ac:dyDescent="0.25">
      <c r="A1128" s="16">
        <v>9</v>
      </c>
      <c r="B1128" s="6" t="s">
        <v>776</v>
      </c>
      <c r="C1128" s="3" t="s">
        <v>1142</v>
      </c>
      <c r="D1128" s="5">
        <v>1960</v>
      </c>
      <c r="E1128" s="21">
        <v>0.48599999999999999</v>
      </c>
      <c r="F1128" s="21">
        <f t="shared" si="17"/>
        <v>952.56</v>
      </c>
    </row>
    <row r="1129" spans="1:6" x14ac:dyDescent="0.25">
      <c r="A1129" s="16">
        <v>10</v>
      </c>
      <c r="B1129" s="6" t="s">
        <v>312</v>
      </c>
      <c r="C1129" s="3" t="s">
        <v>2</v>
      </c>
      <c r="D1129" s="3">
        <v>12</v>
      </c>
      <c r="E1129" s="21">
        <v>6.0149999999999997</v>
      </c>
      <c r="F1129" s="21">
        <f t="shared" si="17"/>
        <v>72.180000000000007</v>
      </c>
    </row>
    <row r="1130" spans="1:6" ht="20.399999999999999" x14ac:dyDescent="0.25">
      <c r="A1130" s="16">
        <v>11</v>
      </c>
      <c r="B1130" s="6" t="s">
        <v>332</v>
      </c>
      <c r="C1130" s="3" t="s">
        <v>10</v>
      </c>
      <c r="D1130" s="3">
        <v>24</v>
      </c>
      <c r="E1130" s="21">
        <v>4.2889999999999997</v>
      </c>
      <c r="F1130" s="21">
        <f t="shared" si="17"/>
        <v>102.93600000000001</v>
      </c>
    </row>
    <row r="1131" spans="1:6" x14ac:dyDescent="0.25">
      <c r="A1131" s="16">
        <v>12</v>
      </c>
      <c r="B1131" s="6" t="s">
        <v>777</v>
      </c>
      <c r="C1131" s="3" t="s">
        <v>2</v>
      </c>
      <c r="D1131" s="5">
        <v>28.5</v>
      </c>
      <c r="E1131" s="21">
        <v>0.53600000000000003</v>
      </c>
      <c r="F1131" s="21">
        <f t="shared" si="17"/>
        <v>15.276</v>
      </c>
    </row>
    <row r="1132" spans="1:6" x14ac:dyDescent="0.25">
      <c r="A1132" s="16">
        <v>13</v>
      </c>
      <c r="B1132" s="6" t="s">
        <v>1047</v>
      </c>
      <c r="C1132" s="3" t="s">
        <v>2</v>
      </c>
      <c r="D1132" s="3">
        <v>38</v>
      </c>
      <c r="E1132" s="21">
        <v>1.1459999999999999</v>
      </c>
      <c r="F1132" s="21">
        <f t="shared" si="17"/>
        <v>43.548000000000002</v>
      </c>
    </row>
    <row r="1133" spans="1:6" x14ac:dyDescent="0.25">
      <c r="A1133" s="16">
        <v>14</v>
      </c>
      <c r="B1133" s="7" t="s">
        <v>960</v>
      </c>
      <c r="C1133" s="5" t="s">
        <v>2</v>
      </c>
      <c r="D1133" s="3">
        <v>1.5</v>
      </c>
      <c r="E1133" s="21">
        <v>2.5369999999999999</v>
      </c>
      <c r="F1133" s="21">
        <f t="shared" si="17"/>
        <v>3.806</v>
      </c>
    </row>
    <row r="1134" spans="1:6" x14ac:dyDescent="0.25">
      <c r="A1134" s="16">
        <v>15</v>
      </c>
      <c r="B1134" s="7" t="s">
        <v>1048</v>
      </c>
      <c r="C1134" s="5" t="s">
        <v>2</v>
      </c>
      <c r="D1134" s="3">
        <v>2</v>
      </c>
      <c r="E1134" s="21">
        <v>6.6059999999999999</v>
      </c>
      <c r="F1134" s="21">
        <f t="shared" si="17"/>
        <v>13.212</v>
      </c>
    </row>
    <row r="1135" spans="1:6" x14ac:dyDescent="0.25">
      <c r="A1135" s="16">
        <v>16</v>
      </c>
      <c r="B1135" s="7" t="s">
        <v>658</v>
      </c>
      <c r="C1135" s="5" t="s">
        <v>10</v>
      </c>
      <c r="D1135" s="3">
        <v>6.5</v>
      </c>
      <c r="E1135" s="21">
        <v>0.61299999999999999</v>
      </c>
      <c r="F1135" s="21">
        <f t="shared" si="17"/>
        <v>3.9849999999999999</v>
      </c>
    </row>
    <row r="1136" spans="1:6" x14ac:dyDescent="0.25">
      <c r="A1136" s="16">
        <v>17</v>
      </c>
      <c r="B1136" s="6" t="s">
        <v>341</v>
      </c>
      <c r="C1136" s="3" t="s">
        <v>10</v>
      </c>
      <c r="D1136" s="3">
        <v>136.5</v>
      </c>
      <c r="E1136" s="21">
        <v>3.6760000000000002</v>
      </c>
      <c r="F1136" s="21">
        <f t="shared" si="17"/>
        <v>501.774</v>
      </c>
    </row>
    <row r="1137" spans="1:6" x14ac:dyDescent="0.25">
      <c r="A1137" s="16">
        <v>18</v>
      </c>
      <c r="B1137" s="6" t="s">
        <v>645</v>
      </c>
      <c r="C1137" s="3" t="s">
        <v>2</v>
      </c>
      <c r="D1137" s="3">
        <v>36.5</v>
      </c>
      <c r="E1137" s="21">
        <v>0.67200000000000004</v>
      </c>
      <c r="F1137" s="21">
        <f t="shared" si="17"/>
        <v>24.527999999999999</v>
      </c>
    </row>
    <row r="1138" spans="1:6" x14ac:dyDescent="0.25">
      <c r="A1138" s="16">
        <v>19</v>
      </c>
      <c r="B1138" s="6" t="s">
        <v>646</v>
      </c>
      <c r="C1138" s="3" t="s">
        <v>10</v>
      </c>
      <c r="D1138" s="3">
        <v>65.7</v>
      </c>
      <c r="E1138" s="21">
        <v>3.6760000000000002</v>
      </c>
      <c r="F1138" s="21">
        <f t="shared" si="17"/>
        <v>241.51300000000001</v>
      </c>
    </row>
    <row r="1139" spans="1:6" x14ac:dyDescent="0.25">
      <c r="A1139" s="16">
        <v>20</v>
      </c>
      <c r="B1139" s="7" t="s">
        <v>778</v>
      </c>
      <c r="C1139" s="5" t="s">
        <v>2</v>
      </c>
      <c r="D1139" s="3">
        <v>35</v>
      </c>
      <c r="E1139" s="21">
        <v>6.2E-2</v>
      </c>
      <c r="F1139" s="21">
        <f t="shared" si="17"/>
        <v>2.17</v>
      </c>
    </row>
    <row r="1140" spans="1:6" x14ac:dyDescent="0.25">
      <c r="A1140" s="16">
        <v>21</v>
      </c>
      <c r="B1140" s="7" t="s">
        <v>65</v>
      </c>
      <c r="C1140" s="5" t="s">
        <v>2</v>
      </c>
      <c r="D1140" s="3">
        <v>35</v>
      </c>
      <c r="E1140" s="21">
        <v>0.35399999999999998</v>
      </c>
      <c r="F1140" s="21">
        <f t="shared" si="17"/>
        <v>12.39</v>
      </c>
    </row>
    <row r="1141" spans="1:6" x14ac:dyDescent="0.25">
      <c r="A1141" s="16">
        <v>22</v>
      </c>
      <c r="B1141" s="7" t="s">
        <v>81</v>
      </c>
      <c r="C1141" s="5" t="s">
        <v>2</v>
      </c>
      <c r="D1141" s="3">
        <v>1.5</v>
      </c>
      <c r="E1141" s="21">
        <v>1.5660000000000001</v>
      </c>
      <c r="F1141" s="21">
        <f t="shared" si="17"/>
        <v>2.3490000000000002</v>
      </c>
    </row>
    <row r="1142" spans="1:6" x14ac:dyDescent="0.25">
      <c r="A1142" s="16">
        <v>23</v>
      </c>
      <c r="B1142" s="6" t="s">
        <v>810</v>
      </c>
      <c r="C1142" s="3" t="s">
        <v>3</v>
      </c>
      <c r="D1142" s="3">
        <v>120</v>
      </c>
      <c r="E1142" s="21">
        <v>1.4910000000000001</v>
      </c>
      <c r="F1142" s="21">
        <f t="shared" si="17"/>
        <v>178.92</v>
      </c>
    </row>
    <row r="1143" spans="1:6" ht="20.399999999999999" x14ac:dyDescent="0.25">
      <c r="A1143" s="16">
        <v>24</v>
      </c>
      <c r="B1143" s="6" t="s">
        <v>373</v>
      </c>
      <c r="C1143" s="3" t="s">
        <v>3</v>
      </c>
      <c r="D1143" s="3">
        <v>120</v>
      </c>
      <c r="E1143" s="21">
        <v>1.613</v>
      </c>
      <c r="F1143" s="21">
        <f t="shared" si="17"/>
        <v>193.56</v>
      </c>
    </row>
    <row r="1144" spans="1:6" ht="20.399999999999999" x14ac:dyDescent="0.25">
      <c r="A1144" s="16">
        <v>25</v>
      </c>
      <c r="B1144" s="7" t="s">
        <v>111</v>
      </c>
      <c r="C1144" s="5" t="s">
        <v>3</v>
      </c>
      <c r="D1144" s="3">
        <v>120</v>
      </c>
      <c r="E1144" s="21">
        <v>5.61</v>
      </c>
      <c r="F1144" s="21">
        <f t="shared" si="17"/>
        <v>673.2</v>
      </c>
    </row>
    <row r="1145" spans="1:6" x14ac:dyDescent="0.25">
      <c r="A1145" s="16">
        <v>26</v>
      </c>
      <c r="B1145" s="7" t="s">
        <v>112</v>
      </c>
      <c r="C1145" s="3" t="s">
        <v>3</v>
      </c>
      <c r="D1145" s="3">
        <v>120</v>
      </c>
      <c r="E1145" s="21">
        <v>4.1399999999999997</v>
      </c>
      <c r="F1145" s="21">
        <f t="shared" si="17"/>
        <v>496.8</v>
      </c>
    </row>
    <row r="1146" spans="1:6" ht="40.799999999999997" x14ac:dyDescent="0.25">
      <c r="A1146" s="15">
        <v>7</v>
      </c>
      <c r="B1146" s="6" t="s">
        <v>779</v>
      </c>
      <c r="C1146" s="3" t="s">
        <v>1142</v>
      </c>
      <c r="D1146" s="5">
        <v>1</v>
      </c>
      <c r="E1146" s="21">
        <v>4645.1639999999998</v>
      </c>
      <c r="F1146" s="21">
        <f t="shared" si="17"/>
        <v>4645.1639999999998</v>
      </c>
    </row>
    <row r="1147" spans="1:6" ht="40.799999999999997" x14ac:dyDescent="0.25">
      <c r="A1147" s="15">
        <v>8</v>
      </c>
      <c r="B1147" s="6" t="s">
        <v>959</v>
      </c>
      <c r="C1147" s="3" t="s">
        <v>1142</v>
      </c>
      <c r="D1147" s="5">
        <v>1</v>
      </c>
      <c r="E1147" s="21">
        <v>4645.1639999999998</v>
      </c>
      <c r="F1147" s="21">
        <f t="shared" si="17"/>
        <v>4645.1639999999998</v>
      </c>
    </row>
    <row r="1148" spans="1:6" x14ac:dyDescent="0.25">
      <c r="A1148" s="16"/>
      <c r="B1148" s="9" t="s">
        <v>961</v>
      </c>
      <c r="C1148" s="5"/>
      <c r="D1148" s="3"/>
      <c r="E1148" s="21">
        <v>0</v>
      </c>
      <c r="F1148" s="21">
        <f t="shared" si="17"/>
        <v>0</v>
      </c>
    </row>
    <row r="1149" spans="1:6" ht="61.2" x14ac:dyDescent="0.25">
      <c r="A1149" s="16">
        <v>1</v>
      </c>
      <c r="B1149" s="7" t="s">
        <v>780</v>
      </c>
      <c r="C1149" s="3" t="s">
        <v>6</v>
      </c>
      <c r="D1149" s="3">
        <v>1</v>
      </c>
      <c r="E1149" s="21">
        <v>3866.8249999999998</v>
      </c>
      <c r="F1149" s="21">
        <f t="shared" si="17"/>
        <v>3866.8249999999998</v>
      </c>
    </row>
    <row r="1150" spans="1:6" ht="20.399999999999999" x14ac:dyDescent="0.25">
      <c r="A1150" s="16">
        <v>2</v>
      </c>
      <c r="B1150" s="7" t="s">
        <v>781</v>
      </c>
      <c r="C1150" s="5" t="s">
        <v>1142</v>
      </c>
      <c r="D1150" s="3">
        <v>2</v>
      </c>
      <c r="E1150" s="21">
        <v>61.168999999999997</v>
      </c>
      <c r="F1150" s="21">
        <f t="shared" si="17"/>
        <v>122.33799999999999</v>
      </c>
    </row>
    <row r="1151" spans="1:6" x14ac:dyDescent="0.25">
      <c r="A1151" s="16">
        <v>3</v>
      </c>
      <c r="B1151" s="6" t="s">
        <v>782</v>
      </c>
      <c r="C1151" s="5" t="s">
        <v>1142</v>
      </c>
      <c r="D1151" s="3">
        <v>2</v>
      </c>
      <c r="E1151" s="21">
        <v>47.396000000000001</v>
      </c>
      <c r="F1151" s="21">
        <f t="shared" si="17"/>
        <v>94.792000000000002</v>
      </c>
    </row>
    <row r="1152" spans="1:6" ht="20.399999999999999" x14ac:dyDescent="0.25">
      <c r="A1152" s="16">
        <v>4</v>
      </c>
      <c r="B1152" s="7" t="s">
        <v>783</v>
      </c>
      <c r="C1152" s="3" t="s">
        <v>1143</v>
      </c>
      <c r="D1152" s="3">
        <v>104</v>
      </c>
      <c r="E1152" s="21">
        <v>6.56</v>
      </c>
      <c r="F1152" s="21">
        <f t="shared" si="17"/>
        <v>682.24</v>
      </c>
    </row>
    <row r="1153" spans="1:6" x14ac:dyDescent="0.25">
      <c r="A1153" s="16">
        <v>5</v>
      </c>
      <c r="B1153" s="7" t="s">
        <v>962</v>
      </c>
      <c r="C1153" s="5" t="s">
        <v>1142</v>
      </c>
      <c r="D1153" s="3">
        <v>4</v>
      </c>
      <c r="E1153" s="21">
        <v>25.446999999999999</v>
      </c>
      <c r="F1153" s="21">
        <f t="shared" si="17"/>
        <v>101.788</v>
      </c>
    </row>
    <row r="1154" spans="1:6" x14ac:dyDescent="0.25">
      <c r="A1154" s="16">
        <v>6</v>
      </c>
      <c r="B1154" s="7" t="s">
        <v>784</v>
      </c>
      <c r="C1154" s="5" t="s">
        <v>1142</v>
      </c>
      <c r="D1154" s="3">
        <v>16</v>
      </c>
      <c r="E1154" s="21">
        <v>2.8420000000000001</v>
      </c>
      <c r="F1154" s="21">
        <f t="shared" si="17"/>
        <v>45.472000000000001</v>
      </c>
    </row>
    <row r="1155" spans="1:6" x14ac:dyDescent="0.25">
      <c r="A1155" s="16">
        <v>7</v>
      </c>
      <c r="B1155" s="6" t="s">
        <v>340</v>
      </c>
      <c r="C1155" s="3" t="s">
        <v>1143</v>
      </c>
      <c r="D1155" s="3">
        <v>48</v>
      </c>
      <c r="E1155" s="21">
        <v>2.3610000000000002</v>
      </c>
      <c r="F1155" s="21">
        <f t="shared" si="17"/>
        <v>113.328</v>
      </c>
    </row>
    <row r="1156" spans="1:6" x14ac:dyDescent="0.25">
      <c r="A1156" s="16">
        <v>8</v>
      </c>
      <c r="B1156" s="6" t="s">
        <v>293</v>
      </c>
      <c r="C1156" s="3" t="s">
        <v>1143</v>
      </c>
      <c r="D1156" s="3">
        <v>26</v>
      </c>
      <c r="E1156" s="21">
        <v>0.371</v>
      </c>
      <c r="F1156" s="21">
        <f t="shared" si="17"/>
        <v>9.6460000000000008</v>
      </c>
    </row>
    <row r="1157" spans="1:6" x14ac:dyDescent="0.25">
      <c r="A1157" s="16">
        <v>9</v>
      </c>
      <c r="B1157" s="6" t="s">
        <v>5</v>
      </c>
      <c r="C1157" s="3" t="s">
        <v>2</v>
      </c>
      <c r="D1157" s="3">
        <v>2.4</v>
      </c>
      <c r="E1157" s="21">
        <v>9.4670000000000005</v>
      </c>
      <c r="F1157" s="21">
        <f t="shared" si="17"/>
        <v>22.721</v>
      </c>
    </row>
    <row r="1158" spans="1:6" x14ac:dyDescent="0.25">
      <c r="A1158" s="16">
        <v>10</v>
      </c>
      <c r="B1158" s="6" t="s">
        <v>644</v>
      </c>
      <c r="C1158" s="3" t="s">
        <v>1143</v>
      </c>
      <c r="D1158" s="3">
        <v>26</v>
      </c>
      <c r="E1158" s="21">
        <v>0.17699999999999999</v>
      </c>
      <c r="F1158" s="21">
        <f t="shared" si="17"/>
        <v>4.6020000000000003</v>
      </c>
    </row>
    <row r="1159" spans="1:6" x14ac:dyDescent="0.25">
      <c r="A1159" s="16">
        <v>11</v>
      </c>
      <c r="B1159" s="7" t="s">
        <v>771</v>
      </c>
      <c r="C1159" s="5" t="s">
        <v>2</v>
      </c>
      <c r="D1159" s="3">
        <v>3</v>
      </c>
      <c r="E1159" s="21">
        <v>2.5369999999999999</v>
      </c>
      <c r="F1159" s="21">
        <f t="shared" si="17"/>
        <v>7.6109999999999998</v>
      </c>
    </row>
    <row r="1160" spans="1:6" x14ac:dyDescent="0.25">
      <c r="A1160" s="16">
        <v>12</v>
      </c>
      <c r="B1160" s="7" t="s">
        <v>1048</v>
      </c>
      <c r="C1160" s="5" t="s">
        <v>2</v>
      </c>
      <c r="D1160" s="3">
        <v>6</v>
      </c>
      <c r="E1160" s="21">
        <v>6.6059999999999999</v>
      </c>
      <c r="F1160" s="21">
        <f t="shared" si="17"/>
        <v>39.636000000000003</v>
      </c>
    </row>
    <row r="1161" spans="1:6" x14ac:dyDescent="0.25">
      <c r="A1161" s="16">
        <v>13</v>
      </c>
      <c r="B1161" s="6" t="s">
        <v>1049</v>
      </c>
      <c r="C1161" s="3" t="s">
        <v>2</v>
      </c>
      <c r="D1161" s="3">
        <v>4</v>
      </c>
      <c r="E1161" s="21">
        <v>0.35399999999999998</v>
      </c>
      <c r="F1161" s="21">
        <f t="shared" ref="F1161:F1224" si="18">ROUND(D1161*E1161,3)</f>
        <v>1.4159999999999999</v>
      </c>
    </row>
    <row r="1162" spans="1:6" x14ac:dyDescent="0.25">
      <c r="A1162" s="16">
        <v>14</v>
      </c>
      <c r="B1162" s="6" t="s">
        <v>785</v>
      </c>
      <c r="C1162" s="5" t="s">
        <v>2</v>
      </c>
      <c r="D1162" s="5">
        <v>0.95</v>
      </c>
      <c r="E1162" s="21">
        <v>13.815</v>
      </c>
      <c r="F1162" s="21">
        <f t="shared" si="18"/>
        <v>13.124000000000001</v>
      </c>
    </row>
    <row r="1163" spans="1:6" x14ac:dyDescent="0.25">
      <c r="A1163" s="16">
        <v>15</v>
      </c>
      <c r="B1163" s="6" t="s">
        <v>786</v>
      </c>
      <c r="C1163" s="3" t="s">
        <v>1142</v>
      </c>
      <c r="D1163" s="3">
        <v>12</v>
      </c>
      <c r="E1163" s="21">
        <v>6.0890000000000004</v>
      </c>
      <c r="F1163" s="21">
        <f t="shared" si="18"/>
        <v>73.067999999999998</v>
      </c>
    </row>
    <row r="1164" spans="1:6" x14ac:dyDescent="0.25">
      <c r="A1164" s="16">
        <v>16</v>
      </c>
      <c r="B1164" s="6" t="s">
        <v>787</v>
      </c>
      <c r="C1164" s="3" t="s">
        <v>1143</v>
      </c>
      <c r="D1164" s="3">
        <v>30</v>
      </c>
      <c r="E1164" s="21">
        <v>1.079</v>
      </c>
      <c r="F1164" s="21">
        <f t="shared" si="18"/>
        <v>32.369999999999997</v>
      </c>
    </row>
    <row r="1165" spans="1:6" ht="20.399999999999999" x14ac:dyDescent="0.25">
      <c r="A1165" s="16">
        <v>17</v>
      </c>
      <c r="B1165" s="7" t="s">
        <v>716</v>
      </c>
      <c r="C1165" s="5" t="s">
        <v>2</v>
      </c>
      <c r="D1165" s="3">
        <v>6</v>
      </c>
      <c r="E1165" s="21">
        <v>3.95</v>
      </c>
      <c r="F1165" s="21">
        <f t="shared" si="18"/>
        <v>23.7</v>
      </c>
    </row>
    <row r="1166" spans="1:6" ht="20.399999999999999" x14ac:dyDescent="0.25">
      <c r="A1166" s="16">
        <v>18</v>
      </c>
      <c r="B1166" s="7" t="s">
        <v>1044</v>
      </c>
      <c r="C1166" s="5" t="s">
        <v>2</v>
      </c>
      <c r="D1166" s="3">
        <v>6</v>
      </c>
      <c r="E1166" s="21">
        <v>8.52</v>
      </c>
      <c r="F1166" s="21">
        <f t="shared" si="18"/>
        <v>51.12</v>
      </c>
    </row>
    <row r="1167" spans="1:6" x14ac:dyDescent="0.25">
      <c r="A1167" s="16">
        <v>19</v>
      </c>
      <c r="B1167" s="7" t="s">
        <v>1050</v>
      </c>
      <c r="C1167" s="5" t="s">
        <v>2</v>
      </c>
      <c r="D1167" s="5">
        <v>6.6</v>
      </c>
      <c r="E1167" s="21">
        <v>1.5660000000000001</v>
      </c>
      <c r="F1167" s="21">
        <f t="shared" si="18"/>
        <v>10.336</v>
      </c>
    </row>
    <row r="1168" spans="1:6" x14ac:dyDescent="0.25">
      <c r="A1168" s="16">
        <v>20</v>
      </c>
      <c r="B1168" s="6" t="s">
        <v>1051</v>
      </c>
      <c r="C1168" s="3" t="s">
        <v>10</v>
      </c>
      <c r="D1168" s="3">
        <v>4.5599999999999996</v>
      </c>
      <c r="E1168" s="21">
        <v>3.6760000000000002</v>
      </c>
      <c r="F1168" s="21">
        <f t="shared" si="18"/>
        <v>16.763000000000002</v>
      </c>
    </row>
    <row r="1169" spans="1:6" x14ac:dyDescent="0.25">
      <c r="A1169" s="16">
        <v>21</v>
      </c>
      <c r="B1169" s="6" t="s">
        <v>790</v>
      </c>
      <c r="C1169" s="3" t="s">
        <v>6</v>
      </c>
      <c r="D1169" s="5">
        <v>1</v>
      </c>
      <c r="E1169" s="21">
        <v>153.232</v>
      </c>
      <c r="F1169" s="21">
        <f t="shared" si="18"/>
        <v>153.232</v>
      </c>
    </row>
    <row r="1170" spans="1:6" x14ac:dyDescent="0.25">
      <c r="A1170" s="16"/>
      <c r="B1170" s="8" t="s">
        <v>921</v>
      </c>
      <c r="C1170" s="3"/>
      <c r="D1170" s="3"/>
      <c r="E1170" s="21">
        <v>0</v>
      </c>
      <c r="F1170" s="21">
        <f t="shared" si="18"/>
        <v>0</v>
      </c>
    </row>
    <row r="1171" spans="1:6" x14ac:dyDescent="0.25">
      <c r="A1171" s="15">
        <v>1</v>
      </c>
      <c r="B1171" s="6" t="s">
        <v>791</v>
      </c>
      <c r="C1171" s="3" t="s">
        <v>1142</v>
      </c>
      <c r="D1171" s="3">
        <v>23</v>
      </c>
      <c r="E1171" s="21">
        <v>54.895000000000003</v>
      </c>
      <c r="F1171" s="21">
        <f t="shared" si="18"/>
        <v>1262.585</v>
      </c>
    </row>
    <row r="1172" spans="1:6" ht="62.4" x14ac:dyDescent="0.25">
      <c r="A1172" s="15">
        <v>2</v>
      </c>
      <c r="B1172" s="6" t="s">
        <v>928</v>
      </c>
      <c r="C1172" s="3" t="s">
        <v>1142</v>
      </c>
      <c r="D1172" s="3">
        <v>23</v>
      </c>
      <c r="E1172" s="21">
        <v>34.999000000000002</v>
      </c>
      <c r="F1172" s="21">
        <f t="shared" si="18"/>
        <v>804.97699999999998</v>
      </c>
    </row>
    <row r="1173" spans="1:6" ht="20.399999999999999" x14ac:dyDescent="0.25">
      <c r="A1173" s="16">
        <v>3</v>
      </c>
      <c r="B1173" s="6" t="s">
        <v>792</v>
      </c>
      <c r="C1173" s="3" t="s">
        <v>1142</v>
      </c>
      <c r="D1173" s="3">
        <v>23</v>
      </c>
      <c r="E1173" s="21">
        <v>4.3899999999999997</v>
      </c>
      <c r="F1173" s="21">
        <f t="shared" si="18"/>
        <v>100.97</v>
      </c>
    </row>
    <row r="1174" spans="1:6" ht="20.399999999999999" x14ac:dyDescent="0.25">
      <c r="A1174" s="16">
        <v>4</v>
      </c>
      <c r="B1174" s="7" t="s">
        <v>793</v>
      </c>
      <c r="C1174" s="5" t="s">
        <v>3</v>
      </c>
      <c r="D1174" s="3">
        <v>51</v>
      </c>
      <c r="E1174" s="21">
        <v>0.28799999999999998</v>
      </c>
      <c r="F1174" s="21">
        <f t="shared" si="18"/>
        <v>14.688000000000001</v>
      </c>
    </row>
    <row r="1175" spans="1:6" x14ac:dyDescent="0.25">
      <c r="A1175" s="16">
        <v>5</v>
      </c>
      <c r="B1175" s="6" t="s">
        <v>1123</v>
      </c>
      <c r="C1175" s="3" t="s">
        <v>10</v>
      </c>
      <c r="D1175" s="5">
        <v>9.1999999999999998E-2</v>
      </c>
      <c r="E1175" s="21">
        <v>434.10700000000003</v>
      </c>
      <c r="F1175" s="21">
        <f t="shared" si="18"/>
        <v>39.938000000000002</v>
      </c>
    </row>
    <row r="1176" spans="1:6" x14ac:dyDescent="0.25">
      <c r="A1176" s="16">
        <v>6</v>
      </c>
      <c r="B1176" s="6" t="s">
        <v>794</v>
      </c>
      <c r="C1176" s="3" t="s">
        <v>10</v>
      </c>
      <c r="D1176" s="3">
        <v>5.8000000000000003E-2</v>
      </c>
      <c r="E1176" s="21">
        <v>1134.079</v>
      </c>
      <c r="F1176" s="21">
        <f t="shared" si="18"/>
        <v>65.777000000000001</v>
      </c>
    </row>
    <row r="1177" spans="1:6" ht="20.399999999999999" x14ac:dyDescent="0.25">
      <c r="A1177" s="16">
        <v>7</v>
      </c>
      <c r="B1177" s="6" t="s">
        <v>102</v>
      </c>
      <c r="C1177" s="3" t="s">
        <v>1143</v>
      </c>
      <c r="D1177" s="3">
        <v>34.5</v>
      </c>
      <c r="E1177" s="21">
        <v>0.84</v>
      </c>
      <c r="F1177" s="21">
        <f t="shared" si="18"/>
        <v>28.98</v>
      </c>
    </row>
    <row r="1178" spans="1:6" x14ac:dyDescent="0.25">
      <c r="A1178" s="16">
        <v>8</v>
      </c>
      <c r="B1178" s="7" t="s">
        <v>795</v>
      </c>
      <c r="C1178" s="3" t="s">
        <v>1143</v>
      </c>
      <c r="D1178" s="3">
        <v>34.5</v>
      </c>
      <c r="E1178" s="21">
        <v>0.41699999999999998</v>
      </c>
      <c r="F1178" s="21">
        <f t="shared" si="18"/>
        <v>14.387</v>
      </c>
    </row>
    <row r="1179" spans="1:6" x14ac:dyDescent="0.25">
      <c r="A1179" s="16">
        <v>9</v>
      </c>
      <c r="B1179" s="6" t="s">
        <v>639</v>
      </c>
      <c r="C1179" s="3" t="s">
        <v>1143</v>
      </c>
      <c r="D1179" s="3">
        <v>34.5</v>
      </c>
      <c r="E1179" s="21">
        <v>1.145</v>
      </c>
      <c r="F1179" s="21">
        <f t="shared" si="18"/>
        <v>39.503</v>
      </c>
    </row>
    <row r="1180" spans="1:6" x14ac:dyDescent="0.25">
      <c r="A1180" s="16">
        <v>10</v>
      </c>
      <c r="B1180" s="6" t="s">
        <v>796</v>
      </c>
      <c r="C1180" s="3" t="s">
        <v>1142</v>
      </c>
      <c r="D1180" s="3">
        <v>23</v>
      </c>
      <c r="E1180" s="21">
        <v>4.3940000000000001</v>
      </c>
      <c r="F1180" s="21">
        <f t="shared" si="18"/>
        <v>101.062</v>
      </c>
    </row>
    <row r="1181" spans="1:6" x14ac:dyDescent="0.25">
      <c r="A1181" s="16">
        <v>11</v>
      </c>
      <c r="B1181" s="6" t="s">
        <v>797</v>
      </c>
      <c r="C1181" s="3" t="s">
        <v>2</v>
      </c>
      <c r="D1181" s="3">
        <v>9.1999999999999993</v>
      </c>
      <c r="E1181" s="21">
        <v>47.325000000000003</v>
      </c>
      <c r="F1181" s="21">
        <f t="shared" si="18"/>
        <v>435.39</v>
      </c>
    </row>
    <row r="1182" spans="1:6" x14ac:dyDescent="0.25">
      <c r="A1182" s="16">
        <v>12</v>
      </c>
      <c r="B1182" s="6" t="s">
        <v>293</v>
      </c>
      <c r="C1182" s="3" t="s">
        <v>1143</v>
      </c>
      <c r="D1182" s="3">
        <v>17</v>
      </c>
      <c r="E1182" s="21">
        <v>0.371</v>
      </c>
      <c r="F1182" s="21">
        <f t="shared" si="18"/>
        <v>6.3070000000000004</v>
      </c>
    </row>
    <row r="1183" spans="1:6" x14ac:dyDescent="0.25">
      <c r="A1183" s="16">
        <v>13</v>
      </c>
      <c r="B1183" s="6" t="s">
        <v>5</v>
      </c>
      <c r="C1183" s="3" t="s">
        <v>2</v>
      </c>
      <c r="D1183" s="3">
        <v>1.2</v>
      </c>
      <c r="E1183" s="21">
        <v>9.4670000000000005</v>
      </c>
      <c r="F1183" s="21">
        <f t="shared" si="18"/>
        <v>11.36</v>
      </c>
    </row>
    <row r="1184" spans="1:6" x14ac:dyDescent="0.25">
      <c r="A1184" s="16">
        <v>14</v>
      </c>
      <c r="B1184" s="7" t="s">
        <v>798</v>
      </c>
      <c r="C1184" s="5" t="s">
        <v>2</v>
      </c>
      <c r="D1184" s="3">
        <v>5</v>
      </c>
      <c r="E1184" s="21">
        <v>2.5369999999999999</v>
      </c>
      <c r="F1184" s="21">
        <f t="shared" si="18"/>
        <v>12.685</v>
      </c>
    </row>
    <row r="1185" spans="1:6" x14ac:dyDescent="0.25">
      <c r="A1185" s="16">
        <v>15</v>
      </c>
      <c r="B1185" s="7" t="s">
        <v>1052</v>
      </c>
      <c r="C1185" s="5" t="s">
        <v>2</v>
      </c>
      <c r="D1185" s="3">
        <v>6</v>
      </c>
      <c r="E1185" s="21">
        <v>6.6059999999999999</v>
      </c>
      <c r="F1185" s="21">
        <f t="shared" si="18"/>
        <v>39.636000000000003</v>
      </c>
    </row>
    <row r="1186" spans="1:6" x14ac:dyDescent="0.25">
      <c r="A1186" s="16">
        <v>16</v>
      </c>
      <c r="B1186" s="7" t="s">
        <v>1054</v>
      </c>
      <c r="C1186" s="5" t="s">
        <v>2</v>
      </c>
      <c r="D1186" s="3">
        <v>5</v>
      </c>
      <c r="E1186" s="21">
        <v>2.5369999999999999</v>
      </c>
      <c r="F1186" s="21">
        <f t="shared" si="18"/>
        <v>12.685</v>
      </c>
    </row>
    <row r="1187" spans="1:6" x14ac:dyDescent="0.25">
      <c r="A1187" s="16">
        <v>17</v>
      </c>
      <c r="B1187" s="7" t="s">
        <v>1053</v>
      </c>
      <c r="C1187" s="5" t="s">
        <v>2</v>
      </c>
      <c r="D1187" s="3">
        <v>6.5</v>
      </c>
      <c r="E1187" s="21">
        <v>6.6059999999999999</v>
      </c>
      <c r="F1187" s="21">
        <f t="shared" si="18"/>
        <v>42.939</v>
      </c>
    </row>
    <row r="1188" spans="1:6" x14ac:dyDescent="0.25">
      <c r="A1188" s="16">
        <v>18</v>
      </c>
      <c r="B1188" s="7" t="s">
        <v>799</v>
      </c>
      <c r="C1188" s="5" t="s">
        <v>2</v>
      </c>
      <c r="D1188" s="5">
        <v>12.6</v>
      </c>
      <c r="E1188" s="21">
        <v>1.5660000000000001</v>
      </c>
      <c r="F1188" s="21">
        <f t="shared" si="18"/>
        <v>19.731999999999999</v>
      </c>
    </row>
    <row r="1189" spans="1:6" x14ac:dyDescent="0.25">
      <c r="A1189" s="16">
        <v>19</v>
      </c>
      <c r="B1189" s="6" t="s">
        <v>789</v>
      </c>
      <c r="C1189" s="3" t="s">
        <v>10</v>
      </c>
      <c r="D1189" s="3">
        <v>17</v>
      </c>
      <c r="E1189" s="21">
        <v>4.2889999999999997</v>
      </c>
      <c r="F1189" s="21">
        <f t="shared" si="18"/>
        <v>72.912999999999997</v>
      </c>
    </row>
    <row r="1190" spans="1:6" x14ac:dyDescent="0.25">
      <c r="A1190" s="16"/>
      <c r="B1190" s="8" t="s">
        <v>922</v>
      </c>
      <c r="C1190" s="3"/>
      <c r="D1190" s="3"/>
      <c r="E1190" s="21">
        <v>0</v>
      </c>
      <c r="F1190" s="21">
        <f t="shared" si="18"/>
        <v>0</v>
      </c>
    </row>
    <row r="1191" spans="1:6" x14ac:dyDescent="0.25">
      <c r="A1191" s="16"/>
      <c r="B1191" s="6" t="s">
        <v>1006</v>
      </c>
      <c r="C1191" s="3" t="s">
        <v>1142</v>
      </c>
      <c r="D1191" s="3">
        <v>1</v>
      </c>
      <c r="E1191" s="21">
        <v>856.60199999999998</v>
      </c>
      <c r="F1191" s="21">
        <f t="shared" si="18"/>
        <v>856.60199999999998</v>
      </c>
    </row>
    <row r="1192" spans="1:6" x14ac:dyDescent="0.25">
      <c r="A1192" s="16">
        <v>1</v>
      </c>
      <c r="B1192" s="6" t="s">
        <v>1115</v>
      </c>
      <c r="C1192" s="3" t="s">
        <v>1142</v>
      </c>
      <c r="D1192" s="5">
        <v>36</v>
      </c>
      <c r="E1192" s="21">
        <v>99.820999999999998</v>
      </c>
      <c r="F1192" s="21">
        <f t="shared" si="18"/>
        <v>3593.556</v>
      </c>
    </row>
    <row r="1193" spans="1:6" ht="20.399999999999999" x14ac:dyDescent="0.25">
      <c r="A1193" s="16">
        <v>3</v>
      </c>
      <c r="B1193" s="6" t="s">
        <v>1007</v>
      </c>
      <c r="C1193" s="3" t="s">
        <v>1142</v>
      </c>
      <c r="D1193" s="3">
        <v>1</v>
      </c>
      <c r="E1193" s="21">
        <v>29.72</v>
      </c>
      <c r="F1193" s="21">
        <f t="shared" si="18"/>
        <v>29.72</v>
      </c>
    </row>
    <row r="1194" spans="1:6" ht="30.6" x14ac:dyDescent="0.25">
      <c r="A1194" s="16">
        <v>4</v>
      </c>
      <c r="B1194" s="6" t="s">
        <v>1008</v>
      </c>
      <c r="C1194" s="3" t="s">
        <v>1142</v>
      </c>
      <c r="D1194" s="3">
        <v>1</v>
      </c>
      <c r="E1194" s="21">
        <v>10.638999999999999</v>
      </c>
      <c r="F1194" s="21">
        <f t="shared" si="18"/>
        <v>10.638999999999999</v>
      </c>
    </row>
    <row r="1195" spans="1:6" ht="20.399999999999999" x14ac:dyDescent="0.25">
      <c r="A1195" s="16">
        <v>5</v>
      </c>
      <c r="B1195" s="6" t="s">
        <v>1009</v>
      </c>
      <c r="C1195" s="3" t="s">
        <v>1142</v>
      </c>
      <c r="D1195" s="3">
        <v>1</v>
      </c>
      <c r="E1195" s="21">
        <v>27.262</v>
      </c>
      <c r="F1195" s="21">
        <f t="shared" si="18"/>
        <v>27.262</v>
      </c>
    </row>
    <row r="1196" spans="1:6" ht="20.399999999999999" x14ac:dyDescent="0.25">
      <c r="A1196" s="16">
        <v>7</v>
      </c>
      <c r="B1196" s="6" t="s">
        <v>1010</v>
      </c>
      <c r="C1196" s="3" t="s">
        <v>1142</v>
      </c>
      <c r="D1196" s="3">
        <v>1</v>
      </c>
      <c r="E1196" s="21">
        <v>12.628</v>
      </c>
      <c r="F1196" s="21">
        <f t="shared" si="18"/>
        <v>12.628</v>
      </c>
    </row>
    <row r="1197" spans="1:6" ht="20.399999999999999" x14ac:dyDescent="0.25">
      <c r="A1197" s="16">
        <v>8</v>
      </c>
      <c r="B1197" s="6" t="s">
        <v>1011</v>
      </c>
      <c r="C1197" s="3" t="s">
        <v>1143</v>
      </c>
      <c r="D1197" s="3">
        <v>10</v>
      </c>
      <c r="E1197" s="21">
        <v>3.6629999999999998</v>
      </c>
      <c r="F1197" s="21">
        <f t="shared" si="18"/>
        <v>36.630000000000003</v>
      </c>
    </row>
    <row r="1198" spans="1:6" x14ac:dyDescent="0.25">
      <c r="A1198" s="16">
        <v>11</v>
      </c>
      <c r="B1198" s="6" t="s">
        <v>1012</v>
      </c>
      <c r="C1198" s="3" t="s">
        <v>1143</v>
      </c>
      <c r="D1198" s="3">
        <v>10</v>
      </c>
      <c r="E1198" s="21">
        <v>1.0289999999999999</v>
      </c>
      <c r="F1198" s="21">
        <f t="shared" si="18"/>
        <v>10.29</v>
      </c>
    </row>
    <row r="1199" spans="1:6" ht="20.399999999999999" x14ac:dyDescent="0.25">
      <c r="A1199" s="16">
        <v>9</v>
      </c>
      <c r="B1199" s="6" t="s">
        <v>1013</v>
      </c>
      <c r="C1199" s="3" t="s">
        <v>1143</v>
      </c>
      <c r="D1199" s="3">
        <v>250</v>
      </c>
      <c r="E1199" s="21">
        <v>0.73499999999999999</v>
      </c>
      <c r="F1199" s="21">
        <f t="shared" si="18"/>
        <v>183.75</v>
      </c>
    </row>
    <row r="1200" spans="1:6" ht="20.399999999999999" x14ac:dyDescent="0.25">
      <c r="A1200" s="16">
        <v>10</v>
      </c>
      <c r="B1200" s="6" t="s">
        <v>1055</v>
      </c>
      <c r="C1200" s="3" t="s">
        <v>1015</v>
      </c>
      <c r="D1200" s="3">
        <v>4</v>
      </c>
      <c r="E1200" s="21">
        <v>26.526</v>
      </c>
      <c r="F1200" s="21">
        <f t="shared" si="18"/>
        <v>106.104</v>
      </c>
    </row>
    <row r="1201" spans="1:6" x14ac:dyDescent="0.25">
      <c r="A1201" s="16">
        <v>10</v>
      </c>
      <c r="B1201" s="6" t="s">
        <v>1014</v>
      </c>
      <c r="C1201" s="3" t="s">
        <v>1015</v>
      </c>
      <c r="D1201" s="3">
        <v>4</v>
      </c>
      <c r="E1201" s="21">
        <v>0.98699999999999999</v>
      </c>
      <c r="F1201" s="21">
        <f t="shared" si="18"/>
        <v>3.948</v>
      </c>
    </row>
    <row r="1202" spans="1:6" x14ac:dyDescent="0.25">
      <c r="A1202" s="16">
        <v>12</v>
      </c>
      <c r="B1202" s="6" t="s">
        <v>1016</v>
      </c>
      <c r="C1202" s="3" t="s">
        <v>1143</v>
      </c>
      <c r="D1202" s="3">
        <v>6</v>
      </c>
      <c r="E1202" s="21">
        <v>1.4650000000000001</v>
      </c>
      <c r="F1202" s="21">
        <f t="shared" si="18"/>
        <v>8.7899999999999991</v>
      </c>
    </row>
    <row r="1203" spans="1:6" x14ac:dyDescent="0.25">
      <c r="A1203" s="16">
        <v>24</v>
      </c>
      <c r="B1203" s="6" t="s">
        <v>1017</v>
      </c>
      <c r="C1203" s="3" t="s">
        <v>6</v>
      </c>
      <c r="D1203" s="3">
        <v>1</v>
      </c>
      <c r="E1203" s="21">
        <v>68.102999999999994</v>
      </c>
      <c r="F1203" s="21">
        <f t="shared" si="18"/>
        <v>68.102999999999994</v>
      </c>
    </row>
    <row r="1204" spans="1:6" x14ac:dyDescent="0.25">
      <c r="A1204" s="16"/>
      <c r="B1204" s="8" t="s">
        <v>259</v>
      </c>
      <c r="C1204" s="3"/>
      <c r="D1204" s="3"/>
      <c r="E1204" s="21">
        <v>0</v>
      </c>
      <c r="F1204" s="21">
        <f t="shared" si="18"/>
        <v>0</v>
      </c>
    </row>
    <row r="1205" spans="1:6" x14ac:dyDescent="0.25">
      <c r="A1205" s="16">
        <v>1</v>
      </c>
      <c r="B1205" s="7" t="s">
        <v>1024</v>
      </c>
      <c r="C1205" s="5" t="s">
        <v>2</v>
      </c>
      <c r="D1205" s="5">
        <v>0.6</v>
      </c>
      <c r="E1205" s="21">
        <v>60.706000000000003</v>
      </c>
      <c r="F1205" s="21">
        <f t="shared" si="18"/>
        <v>36.423999999999999</v>
      </c>
    </row>
    <row r="1206" spans="1:6" x14ac:dyDescent="0.25">
      <c r="A1206" s="16">
        <v>2</v>
      </c>
      <c r="B1206" s="6" t="s">
        <v>1129</v>
      </c>
      <c r="C1206" s="3" t="s">
        <v>10</v>
      </c>
      <c r="D1206" s="5">
        <v>2.1999999999999999E-2</v>
      </c>
      <c r="E1206" s="21">
        <v>410.16</v>
      </c>
      <c r="F1206" s="21">
        <f t="shared" si="18"/>
        <v>9.0239999999999991</v>
      </c>
    </row>
    <row r="1207" spans="1:6" x14ac:dyDescent="0.25">
      <c r="A1207" s="16">
        <v>3</v>
      </c>
      <c r="B1207" s="6" t="s">
        <v>1025</v>
      </c>
      <c r="C1207" s="3" t="s">
        <v>11</v>
      </c>
      <c r="D1207" s="3">
        <v>80</v>
      </c>
      <c r="E1207" s="21">
        <v>0.73699999999999999</v>
      </c>
      <c r="F1207" s="21">
        <f t="shared" si="18"/>
        <v>58.96</v>
      </c>
    </row>
    <row r="1208" spans="1:6" x14ac:dyDescent="0.25">
      <c r="A1208" s="16">
        <v>4</v>
      </c>
      <c r="B1208" s="6" t="s">
        <v>36</v>
      </c>
      <c r="C1208" s="3" t="s">
        <v>10</v>
      </c>
      <c r="D1208" s="3">
        <v>3.9E-2</v>
      </c>
      <c r="E1208" s="21">
        <v>427.95600000000002</v>
      </c>
      <c r="F1208" s="21">
        <f t="shared" si="18"/>
        <v>16.690000000000001</v>
      </c>
    </row>
    <row r="1209" spans="1:6" x14ac:dyDescent="0.25">
      <c r="A1209" s="16">
        <v>5</v>
      </c>
      <c r="B1209" s="7" t="s">
        <v>175</v>
      </c>
      <c r="C1209" s="3" t="s">
        <v>10</v>
      </c>
      <c r="D1209" s="3">
        <v>2.5000000000000001E-2</v>
      </c>
      <c r="E1209" s="21">
        <v>706.12300000000005</v>
      </c>
      <c r="F1209" s="21">
        <f t="shared" si="18"/>
        <v>17.652999999999999</v>
      </c>
    </row>
    <row r="1210" spans="1:6" x14ac:dyDescent="0.25">
      <c r="A1210" s="16">
        <v>6</v>
      </c>
      <c r="B1210" s="6" t="s">
        <v>1129</v>
      </c>
      <c r="C1210" s="3" t="s">
        <v>10</v>
      </c>
      <c r="D1210" s="3">
        <v>1.4E-2</v>
      </c>
      <c r="E1210" s="21">
        <v>410.16</v>
      </c>
      <c r="F1210" s="21">
        <f t="shared" si="18"/>
        <v>5.742</v>
      </c>
    </row>
    <row r="1211" spans="1:6" x14ac:dyDescent="0.25">
      <c r="A1211" s="16">
        <v>7</v>
      </c>
      <c r="B1211" s="6" t="s">
        <v>165</v>
      </c>
      <c r="C1211" s="5" t="s">
        <v>10</v>
      </c>
      <c r="D1211" s="5">
        <v>0.95</v>
      </c>
      <c r="E1211" s="21">
        <v>99.001999999999995</v>
      </c>
      <c r="F1211" s="21">
        <f t="shared" si="18"/>
        <v>94.052000000000007</v>
      </c>
    </row>
    <row r="1212" spans="1:6" x14ac:dyDescent="0.25">
      <c r="A1212" s="16">
        <v>8</v>
      </c>
      <c r="B1212" s="6" t="s">
        <v>294</v>
      </c>
      <c r="C1212" s="3" t="s">
        <v>1143</v>
      </c>
      <c r="D1212" s="3">
        <v>227.75</v>
      </c>
      <c r="E1212" s="21">
        <v>1.3260000000000001</v>
      </c>
      <c r="F1212" s="21">
        <f t="shared" si="18"/>
        <v>301.99700000000001</v>
      </c>
    </row>
    <row r="1213" spans="1:6" x14ac:dyDescent="0.25">
      <c r="A1213" s="16">
        <v>9</v>
      </c>
      <c r="B1213" s="7" t="s">
        <v>168</v>
      </c>
      <c r="C1213" s="5" t="s">
        <v>1142</v>
      </c>
      <c r="D1213" s="5">
        <v>210</v>
      </c>
      <c r="E1213" s="21">
        <v>0.26500000000000001</v>
      </c>
      <c r="F1213" s="21">
        <f t="shared" si="18"/>
        <v>55.65</v>
      </c>
    </row>
    <row r="1214" spans="1:6" x14ac:dyDescent="0.25">
      <c r="A1214" s="16">
        <v>10</v>
      </c>
      <c r="B1214" s="7" t="s">
        <v>167</v>
      </c>
      <c r="C1214" s="5" t="s">
        <v>1142</v>
      </c>
      <c r="D1214" s="5">
        <v>160</v>
      </c>
      <c r="E1214" s="21">
        <v>5.8999999999999997E-2</v>
      </c>
      <c r="F1214" s="21">
        <f t="shared" si="18"/>
        <v>9.44</v>
      </c>
    </row>
    <row r="1215" spans="1:6" x14ac:dyDescent="0.25">
      <c r="A1215" s="16">
        <v>11</v>
      </c>
      <c r="B1215" s="7" t="s">
        <v>166</v>
      </c>
      <c r="C1215" s="5" t="s">
        <v>1142</v>
      </c>
      <c r="D1215" s="5">
        <v>90</v>
      </c>
      <c r="E1215" s="21">
        <v>2.9000000000000001E-2</v>
      </c>
      <c r="F1215" s="21">
        <f t="shared" si="18"/>
        <v>2.61</v>
      </c>
    </row>
    <row r="1216" spans="1:6" x14ac:dyDescent="0.25">
      <c r="A1216" s="16">
        <v>12</v>
      </c>
      <c r="B1216" s="7" t="s">
        <v>157</v>
      </c>
      <c r="C1216" s="5" t="s">
        <v>1142</v>
      </c>
      <c r="D1216" s="5">
        <v>60</v>
      </c>
      <c r="E1216" s="21">
        <v>4.3999999999999997E-2</v>
      </c>
      <c r="F1216" s="21">
        <f t="shared" si="18"/>
        <v>2.64</v>
      </c>
    </row>
    <row r="1217" spans="1:6" x14ac:dyDescent="0.25">
      <c r="A1217" s="16">
        <v>13</v>
      </c>
      <c r="B1217" s="7" t="s">
        <v>158</v>
      </c>
      <c r="C1217" s="5" t="s">
        <v>1142</v>
      </c>
      <c r="D1217" s="5"/>
      <c r="E1217" s="21">
        <v>2.9000000000000001E-2</v>
      </c>
      <c r="F1217" s="21">
        <f t="shared" si="18"/>
        <v>0</v>
      </c>
    </row>
    <row r="1218" spans="1:6" x14ac:dyDescent="0.25">
      <c r="A1218" s="16">
        <v>14</v>
      </c>
      <c r="B1218" s="7" t="s">
        <v>1018</v>
      </c>
      <c r="C1218" s="5" t="s">
        <v>1142</v>
      </c>
      <c r="D1218" s="5">
        <v>64</v>
      </c>
      <c r="E1218" s="21">
        <v>8.7999999999999995E-2</v>
      </c>
      <c r="F1218" s="21">
        <f t="shared" si="18"/>
        <v>5.6319999999999997</v>
      </c>
    </row>
    <row r="1219" spans="1:6" ht="20.399999999999999" x14ac:dyDescent="0.25">
      <c r="A1219" s="16">
        <v>15</v>
      </c>
      <c r="B1219" s="7" t="s">
        <v>1019</v>
      </c>
      <c r="C1219" s="5" t="s">
        <v>1142</v>
      </c>
      <c r="D1219" s="5">
        <v>96</v>
      </c>
      <c r="E1219" s="21">
        <v>8.7999999999999995E-2</v>
      </c>
      <c r="F1219" s="21">
        <f t="shared" si="18"/>
        <v>8.4480000000000004</v>
      </c>
    </row>
    <row r="1220" spans="1:6" x14ac:dyDescent="0.25">
      <c r="A1220" s="16">
        <v>16</v>
      </c>
      <c r="B1220" s="7" t="s">
        <v>159</v>
      </c>
      <c r="C1220" s="5" t="s">
        <v>1142</v>
      </c>
      <c r="D1220" s="5">
        <v>120</v>
      </c>
      <c r="E1220" s="21">
        <v>8.7999999999999995E-2</v>
      </c>
      <c r="F1220" s="21">
        <f t="shared" si="18"/>
        <v>10.56</v>
      </c>
    </row>
    <row r="1221" spans="1:6" x14ac:dyDescent="0.25">
      <c r="A1221" s="16">
        <v>17</v>
      </c>
      <c r="B1221" s="7" t="s">
        <v>160</v>
      </c>
      <c r="C1221" s="5" t="s">
        <v>1142</v>
      </c>
      <c r="D1221" s="5">
        <v>60</v>
      </c>
      <c r="E1221" s="21">
        <v>8.7999999999999995E-2</v>
      </c>
      <c r="F1221" s="21">
        <f t="shared" si="18"/>
        <v>5.28</v>
      </c>
    </row>
    <row r="1222" spans="1:6" x14ac:dyDescent="0.25">
      <c r="A1222" s="16">
        <v>18</v>
      </c>
      <c r="B1222" s="7" t="s">
        <v>1020</v>
      </c>
      <c r="C1222" s="5" t="s">
        <v>1142</v>
      </c>
      <c r="D1222" s="5">
        <v>220</v>
      </c>
      <c r="E1222" s="21">
        <v>1.6E-2</v>
      </c>
      <c r="F1222" s="21">
        <f t="shared" si="18"/>
        <v>3.52</v>
      </c>
    </row>
    <row r="1223" spans="1:6" x14ac:dyDescent="0.25">
      <c r="A1223" s="16">
        <v>19</v>
      </c>
      <c r="B1223" s="7" t="s">
        <v>1021</v>
      </c>
      <c r="C1223" s="5" t="s">
        <v>1142</v>
      </c>
      <c r="D1223" s="5">
        <v>120</v>
      </c>
      <c r="E1223" s="21">
        <v>1.2E-2</v>
      </c>
      <c r="F1223" s="21">
        <f t="shared" si="18"/>
        <v>1.44</v>
      </c>
    </row>
    <row r="1224" spans="1:6" x14ac:dyDescent="0.25">
      <c r="A1224" s="16">
        <v>20</v>
      </c>
      <c r="B1224" s="7" t="s">
        <v>163</v>
      </c>
      <c r="C1224" s="5" t="s">
        <v>1142</v>
      </c>
      <c r="D1224" s="5">
        <v>130</v>
      </c>
      <c r="E1224" s="21">
        <v>1.6E-2</v>
      </c>
      <c r="F1224" s="21">
        <f t="shared" si="18"/>
        <v>2.08</v>
      </c>
    </row>
    <row r="1225" spans="1:6" x14ac:dyDescent="0.25">
      <c r="A1225" s="16">
        <v>21</v>
      </c>
      <c r="B1225" s="7" t="s">
        <v>164</v>
      </c>
      <c r="C1225" s="5" t="s">
        <v>1142</v>
      </c>
      <c r="D1225" s="5">
        <v>64</v>
      </c>
      <c r="E1225" s="21">
        <v>8.7999999999999995E-2</v>
      </c>
      <c r="F1225" s="21">
        <f t="shared" ref="F1225:F1288" si="19">ROUND(D1225*E1225,3)</f>
        <v>5.6319999999999997</v>
      </c>
    </row>
    <row r="1226" spans="1:6" x14ac:dyDescent="0.25">
      <c r="A1226" s="16">
        <v>22</v>
      </c>
      <c r="B1226" s="6" t="s">
        <v>1022</v>
      </c>
      <c r="C1226" s="3" t="s">
        <v>1143</v>
      </c>
      <c r="D1226" s="3">
        <v>50</v>
      </c>
      <c r="E1226" s="21">
        <v>2.589</v>
      </c>
      <c r="F1226" s="21">
        <f t="shared" si="19"/>
        <v>129.44999999999999</v>
      </c>
    </row>
    <row r="1227" spans="1:6" x14ac:dyDescent="0.25">
      <c r="A1227" s="16">
        <v>23</v>
      </c>
      <c r="B1227" s="6" t="s">
        <v>1023</v>
      </c>
      <c r="C1227" s="3" t="s">
        <v>1142</v>
      </c>
      <c r="D1227" s="3">
        <v>20</v>
      </c>
      <c r="E1227" s="21">
        <v>4.3999999999999997E-2</v>
      </c>
      <c r="F1227" s="21">
        <f t="shared" si="19"/>
        <v>0.88</v>
      </c>
    </row>
    <row r="1228" spans="1:6" x14ac:dyDescent="0.25">
      <c r="A1228" s="16"/>
      <c r="B1228" s="9" t="s">
        <v>923</v>
      </c>
      <c r="C1228" s="5"/>
      <c r="D1228" s="5"/>
      <c r="E1228" s="21">
        <v>0</v>
      </c>
      <c r="F1228" s="21">
        <f t="shared" si="19"/>
        <v>0</v>
      </c>
    </row>
    <row r="1229" spans="1:6" ht="20.399999999999999" x14ac:dyDescent="0.25">
      <c r="A1229" s="15">
        <v>1</v>
      </c>
      <c r="B1229" s="6" t="s">
        <v>894</v>
      </c>
      <c r="C1229" s="3" t="s">
        <v>1142</v>
      </c>
      <c r="D1229" s="3">
        <v>1</v>
      </c>
      <c r="E1229" s="21">
        <v>49.31</v>
      </c>
      <c r="F1229" s="21">
        <f t="shared" si="19"/>
        <v>49.31</v>
      </c>
    </row>
    <row r="1230" spans="1:6" x14ac:dyDescent="0.25">
      <c r="A1230" s="15">
        <v>2</v>
      </c>
      <c r="B1230" s="7" t="s">
        <v>201</v>
      </c>
      <c r="C1230" s="5" t="s">
        <v>1142</v>
      </c>
      <c r="D1230" s="3">
        <v>1</v>
      </c>
      <c r="E1230" s="21">
        <v>11.597</v>
      </c>
      <c r="F1230" s="21">
        <f t="shared" si="19"/>
        <v>11.597</v>
      </c>
    </row>
    <row r="1231" spans="1:6" x14ac:dyDescent="0.25">
      <c r="A1231" s="15">
        <v>3</v>
      </c>
      <c r="B1231" s="6" t="s">
        <v>895</v>
      </c>
      <c r="C1231" s="3" t="s">
        <v>1142</v>
      </c>
      <c r="D1231" s="3">
        <v>1</v>
      </c>
      <c r="E1231" s="21">
        <v>29.047000000000001</v>
      </c>
      <c r="F1231" s="21">
        <f t="shared" si="19"/>
        <v>29.047000000000001</v>
      </c>
    </row>
    <row r="1232" spans="1:6" ht="20.399999999999999" x14ac:dyDescent="0.25">
      <c r="A1232" s="15">
        <v>4</v>
      </c>
      <c r="B1232" s="6" t="s">
        <v>896</v>
      </c>
      <c r="C1232" s="3" t="s">
        <v>1143</v>
      </c>
      <c r="D1232" s="3">
        <v>40</v>
      </c>
      <c r="E1232" s="21">
        <v>1.1399999999999999</v>
      </c>
      <c r="F1232" s="21">
        <f t="shared" si="19"/>
        <v>45.6</v>
      </c>
    </row>
    <row r="1233" spans="1:6" x14ac:dyDescent="0.25">
      <c r="A1233" s="15">
        <v>5</v>
      </c>
      <c r="B1233" s="6" t="s">
        <v>293</v>
      </c>
      <c r="C1233" s="3" t="s">
        <v>1143</v>
      </c>
      <c r="D1233" s="3">
        <v>40</v>
      </c>
      <c r="E1233" s="21">
        <v>0.371</v>
      </c>
      <c r="F1233" s="21">
        <f t="shared" si="19"/>
        <v>14.84</v>
      </c>
    </row>
    <row r="1234" spans="1:6" x14ac:dyDescent="0.25">
      <c r="A1234" s="15">
        <v>6</v>
      </c>
      <c r="B1234" s="6" t="s">
        <v>5</v>
      </c>
      <c r="C1234" s="3" t="s">
        <v>2</v>
      </c>
      <c r="D1234" s="3">
        <v>1.4</v>
      </c>
      <c r="E1234" s="21">
        <v>9.4670000000000005</v>
      </c>
      <c r="F1234" s="21">
        <f t="shared" si="19"/>
        <v>13.254</v>
      </c>
    </row>
    <row r="1235" spans="1:6" ht="20.399999999999999" x14ac:dyDescent="0.25">
      <c r="A1235" s="15">
        <v>7</v>
      </c>
      <c r="B1235" s="7" t="s">
        <v>204</v>
      </c>
      <c r="C1235" s="3" t="s">
        <v>1143</v>
      </c>
      <c r="D1235" s="3">
        <v>40</v>
      </c>
      <c r="E1235" s="21">
        <v>0.46100000000000002</v>
      </c>
      <c r="F1235" s="21">
        <f t="shared" si="19"/>
        <v>18.440000000000001</v>
      </c>
    </row>
    <row r="1236" spans="1:6" ht="20.399999999999999" x14ac:dyDescent="0.25">
      <c r="A1236" s="15">
        <v>8</v>
      </c>
      <c r="B1236" s="6" t="s">
        <v>897</v>
      </c>
      <c r="C1236" s="3" t="s">
        <v>1143</v>
      </c>
      <c r="D1236" s="3">
        <v>8</v>
      </c>
      <c r="E1236" s="21">
        <v>2.3610000000000002</v>
      </c>
      <c r="F1236" s="21">
        <f t="shared" si="19"/>
        <v>18.888000000000002</v>
      </c>
    </row>
    <row r="1237" spans="1:6" x14ac:dyDescent="0.25">
      <c r="A1237" s="15">
        <v>9</v>
      </c>
      <c r="B1237" s="6" t="s">
        <v>644</v>
      </c>
      <c r="C1237" s="3" t="s">
        <v>1143</v>
      </c>
      <c r="D1237" s="3">
        <v>40</v>
      </c>
      <c r="E1237" s="21">
        <v>0.17699999999999999</v>
      </c>
      <c r="F1237" s="21">
        <f t="shared" si="19"/>
        <v>7.08</v>
      </c>
    </row>
    <row r="1238" spans="1:6" x14ac:dyDescent="0.25">
      <c r="A1238" s="15">
        <v>10</v>
      </c>
      <c r="B1238" s="7" t="s">
        <v>771</v>
      </c>
      <c r="C1238" s="5" t="s">
        <v>2</v>
      </c>
      <c r="D1238" s="3">
        <v>3.4</v>
      </c>
      <c r="E1238" s="21">
        <v>2.5369999999999999</v>
      </c>
      <c r="F1238" s="21">
        <f t="shared" si="19"/>
        <v>8.6259999999999994</v>
      </c>
    </row>
    <row r="1239" spans="1:6" x14ac:dyDescent="0.25">
      <c r="A1239" s="15">
        <v>11</v>
      </c>
      <c r="B1239" s="7" t="s">
        <v>1046</v>
      </c>
      <c r="C1239" s="5" t="s">
        <v>2</v>
      </c>
      <c r="D1239" s="3">
        <v>3.5</v>
      </c>
      <c r="E1239" s="21">
        <v>6.6059999999999999</v>
      </c>
      <c r="F1239" s="21">
        <f t="shared" si="19"/>
        <v>23.120999999999999</v>
      </c>
    </row>
    <row r="1240" spans="1:6" x14ac:dyDescent="0.25">
      <c r="A1240" s="15">
        <v>12</v>
      </c>
      <c r="B1240" s="7" t="s">
        <v>788</v>
      </c>
      <c r="C1240" s="5" t="s">
        <v>2</v>
      </c>
      <c r="D1240" s="5">
        <v>5.4</v>
      </c>
      <c r="E1240" s="21">
        <v>1.5660000000000001</v>
      </c>
      <c r="F1240" s="21">
        <f t="shared" si="19"/>
        <v>8.4559999999999995</v>
      </c>
    </row>
    <row r="1241" spans="1:6" x14ac:dyDescent="0.25">
      <c r="A1241" s="15">
        <v>13</v>
      </c>
      <c r="B1241" s="6" t="s">
        <v>789</v>
      </c>
      <c r="C1241" s="3" t="s">
        <v>10</v>
      </c>
      <c r="D1241" s="3">
        <v>2.6</v>
      </c>
      <c r="E1241" s="21">
        <v>4.2889999999999997</v>
      </c>
      <c r="F1241" s="21">
        <f t="shared" si="19"/>
        <v>11.151</v>
      </c>
    </row>
    <row r="1242" spans="1:6" x14ac:dyDescent="0.25">
      <c r="A1242" s="15"/>
      <c r="B1242" s="8" t="s">
        <v>1089</v>
      </c>
      <c r="C1242" s="3"/>
      <c r="D1242" s="3"/>
      <c r="E1242" s="21">
        <v>0</v>
      </c>
      <c r="F1242" s="21">
        <f t="shared" si="19"/>
        <v>0</v>
      </c>
    </row>
    <row r="1243" spans="1:6" ht="20.399999999999999" x14ac:dyDescent="0.25">
      <c r="A1243" s="15">
        <v>1</v>
      </c>
      <c r="B1243" s="6" t="s">
        <v>894</v>
      </c>
      <c r="C1243" s="3" t="s">
        <v>1142</v>
      </c>
      <c r="D1243" s="3">
        <v>1</v>
      </c>
      <c r="E1243" s="21">
        <v>49.31</v>
      </c>
      <c r="F1243" s="21">
        <f t="shared" si="19"/>
        <v>49.31</v>
      </c>
    </row>
    <row r="1244" spans="1:6" x14ac:dyDescent="0.25">
      <c r="A1244" s="15">
        <v>2</v>
      </c>
      <c r="B1244" s="7" t="s">
        <v>201</v>
      </c>
      <c r="C1244" s="5" t="s">
        <v>1142</v>
      </c>
      <c r="D1244" s="3">
        <v>1</v>
      </c>
      <c r="E1244" s="21">
        <v>11.597</v>
      </c>
      <c r="F1244" s="21">
        <f t="shared" si="19"/>
        <v>11.597</v>
      </c>
    </row>
    <row r="1245" spans="1:6" x14ac:dyDescent="0.25">
      <c r="A1245" s="15">
        <v>3</v>
      </c>
      <c r="B1245" s="6" t="s">
        <v>895</v>
      </c>
      <c r="C1245" s="3" t="s">
        <v>1142</v>
      </c>
      <c r="D1245" s="3">
        <v>1</v>
      </c>
      <c r="E1245" s="21">
        <v>29.047000000000001</v>
      </c>
      <c r="F1245" s="21">
        <f t="shared" si="19"/>
        <v>29.047000000000001</v>
      </c>
    </row>
    <row r="1246" spans="1:6" ht="20.399999999999999" x14ac:dyDescent="0.25">
      <c r="A1246" s="15">
        <v>4</v>
      </c>
      <c r="B1246" s="6" t="s">
        <v>896</v>
      </c>
      <c r="C1246" s="3" t="s">
        <v>1143</v>
      </c>
      <c r="D1246" s="3">
        <v>40</v>
      </c>
      <c r="E1246" s="21">
        <v>1.1399999999999999</v>
      </c>
      <c r="F1246" s="21">
        <f t="shared" si="19"/>
        <v>45.6</v>
      </c>
    </row>
    <row r="1247" spans="1:6" x14ac:dyDescent="0.25">
      <c r="A1247" s="15">
        <v>5</v>
      </c>
      <c r="B1247" s="6" t="s">
        <v>293</v>
      </c>
      <c r="C1247" s="3" t="s">
        <v>1143</v>
      </c>
      <c r="D1247" s="3">
        <v>40</v>
      </c>
      <c r="E1247" s="21">
        <v>0.371</v>
      </c>
      <c r="F1247" s="21">
        <f t="shared" si="19"/>
        <v>14.84</v>
      </c>
    </row>
    <row r="1248" spans="1:6" x14ac:dyDescent="0.25">
      <c r="A1248" s="15">
        <v>6</v>
      </c>
      <c r="B1248" s="6" t="s">
        <v>5</v>
      </c>
      <c r="C1248" s="3" t="s">
        <v>2</v>
      </c>
      <c r="D1248" s="3">
        <v>1.4</v>
      </c>
      <c r="E1248" s="21">
        <v>9.4670000000000005</v>
      </c>
      <c r="F1248" s="21">
        <f t="shared" si="19"/>
        <v>13.254</v>
      </c>
    </row>
    <row r="1249" spans="1:6" ht="20.399999999999999" x14ac:dyDescent="0.25">
      <c r="A1249" s="15">
        <v>7</v>
      </c>
      <c r="B1249" s="7" t="s">
        <v>204</v>
      </c>
      <c r="C1249" s="3" t="s">
        <v>1143</v>
      </c>
      <c r="D1249" s="3">
        <v>40</v>
      </c>
      <c r="E1249" s="21">
        <v>0.46100000000000002</v>
      </c>
      <c r="F1249" s="21">
        <f t="shared" si="19"/>
        <v>18.440000000000001</v>
      </c>
    </row>
    <row r="1250" spans="1:6" ht="20.399999999999999" x14ac:dyDescent="0.25">
      <c r="A1250" s="15">
        <v>8</v>
      </c>
      <c r="B1250" s="6" t="s">
        <v>897</v>
      </c>
      <c r="C1250" s="3" t="s">
        <v>1143</v>
      </c>
      <c r="D1250" s="3">
        <v>8</v>
      </c>
      <c r="E1250" s="21">
        <v>2.3610000000000002</v>
      </c>
      <c r="F1250" s="21">
        <f t="shared" si="19"/>
        <v>18.888000000000002</v>
      </c>
    </row>
    <row r="1251" spans="1:6" x14ac:dyDescent="0.25">
      <c r="A1251" s="15">
        <v>9</v>
      </c>
      <c r="B1251" s="6" t="s">
        <v>644</v>
      </c>
      <c r="C1251" s="3" t="s">
        <v>1143</v>
      </c>
      <c r="D1251" s="3">
        <v>40</v>
      </c>
      <c r="E1251" s="21">
        <v>0.17699999999999999</v>
      </c>
      <c r="F1251" s="21">
        <f t="shared" si="19"/>
        <v>7.08</v>
      </c>
    </row>
    <row r="1252" spans="1:6" x14ac:dyDescent="0.25">
      <c r="A1252" s="15">
        <v>10</v>
      </c>
      <c r="B1252" s="7" t="s">
        <v>771</v>
      </c>
      <c r="C1252" s="5" t="s">
        <v>2</v>
      </c>
      <c r="D1252" s="3">
        <v>3.4</v>
      </c>
      <c r="E1252" s="21">
        <v>2.5369999999999999</v>
      </c>
      <c r="F1252" s="21">
        <f t="shared" si="19"/>
        <v>8.6259999999999994</v>
      </c>
    </row>
    <row r="1253" spans="1:6" x14ac:dyDescent="0.25">
      <c r="A1253" s="15">
        <v>11</v>
      </c>
      <c r="B1253" s="7" t="s">
        <v>1046</v>
      </c>
      <c r="C1253" s="5" t="s">
        <v>2</v>
      </c>
      <c r="D1253" s="3">
        <v>3.5</v>
      </c>
      <c r="E1253" s="21">
        <v>6.6059999999999999</v>
      </c>
      <c r="F1253" s="21">
        <f t="shared" si="19"/>
        <v>23.120999999999999</v>
      </c>
    </row>
    <row r="1254" spans="1:6" x14ac:dyDescent="0.25">
      <c r="A1254" s="15">
        <v>12</v>
      </c>
      <c r="B1254" s="7" t="s">
        <v>788</v>
      </c>
      <c r="C1254" s="5" t="s">
        <v>2</v>
      </c>
      <c r="D1254" s="5">
        <v>5.4</v>
      </c>
      <c r="E1254" s="21">
        <v>1.5660000000000001</v>
      </c>
      <c r="F1254" s="21">
        <f t="shared" si="19"/>
        <v>8.4559999999999995</v>
      </c>
    </row>
    <row r="1255" spans="1:6" x14ac:dyDescent="0.25">
      <c r="A1255" s="15">
        <v>13</v>
      </c>
      <c r="B1255" s="6" t="s">
        <v>789</v>
      </c>
      <c r="C1255" s="3" t="s">
        <v>10</v>
      </c>
      <c r="D1255" s="3">
        <v>2.6</v>
      </c>
      <c r="E1255" s="21">
        <v>4.2889999999999997</v>
      </c>
      <c r="F1255" s="21">
        <f t="shared" si="19"/>
        <v>11.151</v>
      </c>
    </row>
    <row r="1256" spans="1:6" x14ac:dyDescent="0.25">
      <c r="A1256" s="16"/>
      <c r="B1256" s="8" t="s">
        <v>1088</v>
      </c>
      <c r="C1256" s="3"/>
      <c r="D1256" s="5"/>
      <c r="E1256" s="21">
        <v>0</v>
      </c>
      <c r="F1256" s="21">
        <f t="shared" si="19"/>
        <v>0</v>
      </c>
    </row>
    <row r="1257" spans="1:6" x14ac:dyDescent="0.25">
      <c r="A1257" s="15">
        <v>1</v>
      </c>
      <c r="B1257" s="6" t="s">
        <v>1047</v>
      </c>
      <c r="C1257" s="3" t="s">
        <v>2</v>
      </c>
      <c r="D1257" s="3">
        <v>14</v>
      </c>
      <c r="E1257" s="21">
        <v>0.85899999999999999</v>
      </c>
      <c r="F1257" s="21">
        <f t="shared" si="19"/>
        <v>12.026</v>
      </c>
    </row>
    <row r="1258" spans="1:6" x14ac:dyDescent="0.25">
      <c r="A1258" s="15">
        <v>2</v>
      </c>
      <c r="B1258" s="6" t="s">
        <v>1057</v>
      </c>
      <c r="C1258" s="3" t="s">
        <v>2</v>
      </c>
      <c r="D1258" s="3">
        <v>91</v>
      </c>
      <c r="E1258" s="21">
        <v>0.69399999999999995</v>
      </c>
      <c r="F1258" s="21">
        <f t="shared" si="19"/>
        <v>63.154000000000003</v>
      </c>
    </row>
    <row r="1259" spans="1:6" x14ac:dyDescent="0.25">
      <c r="A1259" s="15">
        <v>3</v>
      </c>
      <c r="B1259" s="6" t="s">
        <v>1058</v>
      </c>
      <c r="C1259" s="3" t="s">
        <v>2</v>
      </c>
      <c r="D1259" s="3">
        <v>22</v>
      </c>
      <c r="E1259" s="21">
        <v>22.125</v>
      </c>
      <c r="F1259" s="21">
        <f t="shared" si="19"/>
        <v>486.75</v>
      </c>
    </row>
    <row r="1260" spans="1:6" x14ac:dyDescent="0.25">
      <c r="A1260" s="15">
        <v>4</v>
      </c>
      <c r="B1260" s="6" t="s">
        <v>579</v>
      </c>
      <c r="C1260" s="3" t="s">
        <v>2</v>
      </c>
      <c r="D1260" s="3">
        <v>20</v>
      </c>
      <c r="E1260" s="21">
        <v>1.373</v>
      </c>
      <c r="F1260" s="21">
        <f t="shared" si="19"/>
        <v>27.46</v>
      </c>
    </row>
    <row r="1261" spans="1:6" x14ac:dyDescent="0.25">
      <c r="A1261" s="15">
        <v>5</v>
      </c>
      <c r="B1261" s="6" t="s">
        <v>1048</v>
      </c>
      <c r="C1261" s="3" t="s">
        <v>2</v>
      </c>
      <c r="D1261" s="5">
        <v>12</v>
      </c>
      <c r="E1261" s="21">
        <v>6.6059999999999999</v>
      </c>
      <c r="F1261" s="21">
        <f t="shared" si="19"/>
        <v>79.272000000000006</v>
      </c>
    </row>
    <row r="1262" spans="1:6" x14ac:dyDescent="0.25">
      <c r="A1262" s="15">
        <v>6</v>
      </c>
      <c r="B1262" s="6" t="s">
        <v>578</v>
      </c>
      <c r="C1262" s="3" t="s">
        <v>2</v>
      </c>
      <c r="D1262" s="5">
        <v>2</v>
      </c>
      <c r="E1262" s="21">
        <v>6.6059999999999999</v>
      </c>
      <c r="F1262" s="21">
        <f t="shared" si="19"/>
        <v>13.212</v>
      </c>
    </row>
    <row r="1263" spans="1:6" x14ac:dyDescent="0.25">
      <c r="A1263" s="15">
        <v>7</v>
      </c>
      <c r="B1263" s="7" t="s">
        <v>1059</v>
      </c>
      <c r="C1263" s="5" t="s">
        <v>10</v>
      </c>
      <c r="D1263" s="3">
        <v>4.4000000000000004</v>
      </c>
      <c r="E1263" s="21">
        <v>0.61299999999999999</v>
      </c>
      <c r="F1263" s="21">
        <f t="shared" si="19"/>
        <v>2.6970000000000001</v>
      </c>
    </row>
    <row r="1264" spans="1:6" x14ac:dyDescent="0.25">
      <c r="A1264" s="15">
        <v>8</v>
      </c>
      <c r="B1264" s="6" t="s">
        <v>30</v>
      </c>
      <c r="C1264" s="3" t="s">
        <v>2</v>
      </c>
      <c r="D1264" s="3">
        <v>8</v>
      </c>
      <c r="E1264" s="21">
        <v>12.497</v>
      </c>
      <c r="F1264" s="21">
        <f t="shared" si="19"/>
        <v>99.975999999999999</v>
      </c>
    </row>
    <row r="1265" spans="1:6" x14ac:dyDescent="0.25">
      <c r="A1265" s="15">
        <v>9</v>
      </c>
      <c r="B1265" s="6" t="s">
        <v>31</v>
      </c>
      <c r="C1265" s="3" t="s">
        <v>2</v>
      </c>
      <c r="D1265" s="3">
        <v>22</v>
      </c>
      <c r="E1265" s="21">
        <v>12.497</v>
      </c>
      <c r="F1265" s="21">
        <f t="shared" si="19"/>
        <v>274.93400000000003</v>
      </c>
    </row>
    <row r="1266" spans="1:6" x14ac:dyDescent="0.25">
      <c r="A1266" s="15">
        <v>10</v>
      </c>
      <c r="B1266" s="7" t="s">
        <v>80</v>
      </c>
      <c r="C1266" s="5" t="s">
        <v>2</v>
      </c>
      <c r="D1266" s="3">
        <v>98</v>
      </c>
      <c r="E1266" s="21">
        <v>7.0000000000000007E-2</v>
      </c>
      <c r="F1266" s="21">
        <f t="shared" si="19"/>
        <v>6.86</v>
      </c>
    </row>
    <row r="1267" spans="1:6" x14ac:dyDescent="0.25">
      <c r="A1267" s="15">
        <v>11</v>
      </c>
      <c r="B1267" s="7" t="s">
        <v>65</v>
      </c>
      <c r="C1267" s="5" t="s">
        <v>2</v>
      </c>
      <c r="D1267" s="3">
        <v>98</v>
      </c>
      <c r="E1267" s="21">
        <v>0.42399999999999999</v>
      </c>
      <c r="F1267" s="21">
        <f t="shared" si="19"/>
        <v>41.552</v>
      </c>
    </row>
    <row r="1268" spans="1:6" x14ac:dyDescent="0.25">
      <c r="A1268" s="15">
        <v>12</v>
      </c>
      <c r="B1268" s="7" t="s">
        <v>81</v>
      </c>
      <c r="C1268" s="5" t="s">
        <v>2</v>
      </c>
      <c r="D1268" s="3">
        <v>5</v>
      </c>
      <c r="E1268" s="21">
        <v>1.9139999999999999</v>
      </c>
      <c r="F1268" s="21">
        <f t="shared" si="19"/>
        <v>9.57</v>
      </c>
    </row>
    <row r="1269" spans="1:6" x14ac:dyDescent="0.25">
      <c r="A1269" s="15">
        <v>13</v>
      </c>
      <c r="B1269" s="6" t="s">
        <v>341</v>
      </c>
      <c r="C1269" s="3" t="s">
        <v>10</v>
      </c>
      <c r="D1269" s="3">
        <v>75</v>
      </c>
      <c r="E1269" s="21">
        <v>3.6760000000000002</v>
      </c>
      <c r="F1269" s="21">
        <f t="shared" si="19"/>
        <v>275.7</v>
      </c>
    </row>
    <row r="1270" spans="1:6" ht="20.399999999999999" x14ac:dyDescent="0.25">
      <c r="A1270" s="15">
        <v>14</v>
      </c>
      <c r="B1270" s="7" t="s">
        <v>763</v>
      </c>
      <c r="C1270" s="6" t="s">
        <v>1143</v>
      </c>
      <c r="D1270" s="5">
        <v>0.1</v>
      </c>
      <c r="E1270" s="21">
        <v>5.7069999999999999</v>
      </c>
      <c r="F1270" s="21">
        <f t="shared" si="19"/>
        <v>0.57099999999999995</v>
      </c>
    </row>
    <row r="1271" spans="1:6" ht="20.399999999999999" x14ac:dyDescent="0.25">
      <c r="A1271" s="15">
        <v>15</v>
      </c>
      <c r="B1271" s="7" t="s">
        <v>1060</v>
      </c>
      <c r="C1271" s="6" t="s">
        <v>1143</v>
      </c>
      <c r="D1271" s="5">
        <v>0.2</v>
      </c>
      <c r="E1271" s="21">
        <v>2.4489999999999998</v>
      </c>
      <c r="F1271" s="21">
        <f t="shared" si="19"/>
        <v>0.49</v>
      </c>
    </row>
    <row r="1272" spans="1:6" ht="20.399999999999999" x14ac:dyDescent="0.25">
      <c r="A1272" s="15">
        <v>16</v>
      </c>
      <c r="B1272" s="6" t="s">
        <v>768</v>
      </c>
      <c r="C1272" s="6" t="s">
        <v>1143</v>
      </c>
      <c r="D1272" s="5">
        <v>44</v>
      </c>
      <c r="E1272" s="21">
        <v>1.2569999999999999</v>
      </c>
      <c r="F1272" s="21">
        <f t="shared" si="19"/>
        <v>55.308</v>
      </c>
    </row>
    <row r="1273" spans="1:6" ht="20.399999999999999" x14ac:dyDescent="0.25">
      <c r="A1273" s="15">
        <v>17</v>
      </c>
      <c r="B1273" s="6" t="s">
        <v>1061</v>
      </c>
      <c r="C1273" s="3" t="s">
        <v>1143</v>
      </c>
      <c r="D1273" s="5">
        <v>30</v>
      </c>
      <c r="E1273" s="21">
        <v>0.751</v>
      </c>
      <c r="F1273" s="21">
        <f t="shared" si="19"/>
        <v>22.53</v>
      </c>
    </row>
    <row r="1274" spans="1:6" ht="20.399999999999999" x14ac:dyDescent="0.25">
      <c r="A1274" s="15">
        <v>18</v>
      </c>
      <c r="B1274" s="6" t="s">
        <v>764</v>
      </c>
      <c r="C1274" s="3" t="s">
        <v>1143</v>
      </c>
      <c r="D1274" s="5">
        <v>32</v>
      </c>
      <c r="E1274" s="21">
        <v>0.58699999999999997</v>
      </c>
      <c r="F1274" s="21">
        <f t="shared" si="19"/>
        <v>18.783999999999999</v>
      </c>
    </row>
    <row r="1275" spans="1:6" x14ac:dyDescent="0.25">
      <c r="A1275" s="15">
        <v>19</v>
      </c>
      <c r="B1275" s="6" t="s">
        <v>725</v>
      </c>
      <c r="C1275" s="3" t="s">
        <v>1142</v>
      </c>
      <c r="D1275" s="3">
        <v>1</v>
      </c>
      <c r="E1275" s="21">
        <v>8.7289999999999992</v>
      </c>
      <c r="F1275" s="21">
        <f t="shared" si="19"/>
        <v>8.7289999999999992</v>
      </c>
    </row>
    <row r="1276" spans="1:6" x14ac:dyDescent="0.25">
      <c r="A1276" s="15">
        <v>20</v>
      </c>
      <c r="B1276" s="6" t="s">
        <v>726</v>
      </c>
      <c r="C1276" s="3" t="s">
        <v>1142</v>
      </c>
      <c r="D1276" s="3">
        <v>1</v>
      </c>
      <c r="E1276" s="21">
        <v>6.7549999999999999</v>
      </c>
      <c r="F1276" s="21">
        <f t="shared" si="19"/>
        <v>6.7549999999999999</v>
      </c>
    </row>
    <row r="1277" spans="1:6" x14ac:dyDescent="0.25">
      <c r="A1277" s="15">
        <v>21</v>
      </c>
      <c r="B1277" s="6" t="s">
        <v>765</v>
      </c>
      <c r="C1277" s="3" t="s">
        <v>1142</v>
      </c>
      <c r="D1277" s="3">
        <v>1</v>
      </c>
      <c r="E1277" s="21">
        <v>96.599000000000004</v>
      </c>
      <c r="F1277" s="21">
        <f t="shared" si="19"/>
        <v>96.599000000000004</v>
      </c>
    </row>
    <row r="1278" spans="1:6" x14ac:dyDescent="0.25">
      <c r="A1278" s="15">
        <v>22</v>
      </c>
      <c r="B1278" s="6" t="s">
        <v>1062</v>
      </c>
      <c r="C1278" s="3" t="s">
        <v>1142</v>
      </c>
      <c r="D1278" s="3">
        <v>1</v>
      </c>
      <c r="E1278" s="21">
        <v>11.55</v>
      </c>
      <c r="F1278" s="21">
        <f t="shared" si="19"/>
        <v>11.55</v>
      </c>
    </row>
    <row r="1279" spans="1:6" x14ac:dyDescent="0.25">
      <c r="A1279" s="15">
        <v>23</v>
      </c>
      <c r="B1279" s="7" t="s">
        <v>1063</v>
      </c>
      <c r="C1279" s="3" t="s">
        <v>1142</v>
      </c>
      <c r="D1279" s="3">
        <v>1</v>
      </c>
      <c r="E1279" s="21">
        <v>56.457999999999998</v>
      </c>
      <c r="F1279" s="21">
        <f t="shared" si="19"/>
        <v>56.457999999999998</v>
      </c>
    </row>
    <row r="1280" spans="1:6" x14ac:dyDescent="0.25">
      <c r="A1280" s="15">
        <v>24</v>
      </c>
      <c r="B1280" s="7" t="s">
        <v>1064</v>
      </c>
      <c r="C1280" s="3" t="s">
        <v>1142</v>
      </c>
      <c r="D1280" s="3">
        <v>1</v>
      </c>
      <c r="E1280" s="21">
        <v>4.4210000000000003</v>
      </c>
      <c r="F1280" s="21">
        <f t="shared" si="19"/>
        <v>4.4210000000000003</v>
      </c>
    </row>
    <row r="1281" spans="1:6" x14ac:dyDescent="0.25">
      <c r="A1281" s="15">
        <v>25</v>
      </c>
      <c r="B1281" s="6" t="s">
        <v>1065</v>
      </c>
      <c r="C1281" s="3" t="s">
        <v>1142</v>
      </c>
      <c r="D1281" s="3">
        <v>1</v>
      </c>
      <c r="E1281" s="21">
        <v>2.258</v>
      </c>
      <c r="F1281" s="21">
        <f t="shared" si="19"/>
        <v>2.258</v>
      </c>
    </row>
    <row r="1282" spans="1:6" x14ac:dyDescent="0.25">
      <c r="A1282" s="15">
        <v>26</v>
      </c>
      <c r="B1282" s="6" t="s">
        <v>1066</v>
      </c>
      <c r="C1282" s="3" t="s">
        <v>1142</v>
      </c>
      <c r="D1282" s="3">
        <v>2</v>
      </c>
      <c r="E1282" s="21">
        <v>2.258</v>
      </c>
      <c r="F1282" s="21">
        <f t="shared" si="19"/>
        <v>4.516</v>
      </c>
    </row>
    <row r="1283" spans="1:6" x14ac:dyDescent="0.25">
      <c r="A1283" s="15">
        <v>27</v>
      </c>
      <c r="B1283" s="6" t="s">
        <v>1067</v>
      </c>
      <c r="C1283" s="3" t="s">
        <v>1142</v>
      </c>
      <c r="D1283" s="3">
        <v>1</v>
      </c>
      <c r="E1283" s="21">
        <v>3.6139999999999999</v>
      </c>
      <c r="F1283" s="21">
        <f t="shared" si="19"/>
        <v>3.6139999999999999</v>
      </c>
    </row>
    <row r="1284" spans="1:6" x14ac:dyDescent="0.25">
      <c r="A1284" s="15">
        <v>28</v>
      </c>
      <c r="B1284" s="7" t="s">
        <v>766</v>
      </c>
      <c r="C1284" s="3" t="s">
        <v>1142</v>
      </c>
      <c r="D1284" s="3">
        <v>2</v>
      </c>
      <c r="E1284" s="21">
        <v>5.2050000000000001</v>
      </c>
      <c r="F1284" s="21">
        <f t="shared" si="19"/>
        <v>10.41</v>
      </c>
    </row>
    <row r="1285" spans="1:6" x14ac:dyDescent="0.25">
      <c r="A1285" s="15">
        <v>29</v>
      </c>
      <c r="B1285" s="7" t="s">
        <v>1068</v>
      </c>
      <c r="C1285" s="3" t="s">
        <v>1142</v>
      </c>
      <c r="D1285" s="3">
        <v>2</v>
      </c>
      <c r="E1285" s="21">
        <v>3.1280000000000001</v>
      </c>
      <c r="F1285" s="21">
        <f t="shared" si="19"/>
        <v>6.2560000000000002</v>
      </c>
    </row>
    <row r="1286" spans="1:6" x14ac:dyDescent="0.25">
      <c r="A1286" s="15">
        <v>30</v>
      </c>
      <c r="B1286" s="7" t="s">
        <v>963</v>
      </c>
      <c r="C1286" s="3" t="s">
        <v>1142</v>
      </c>
      <c r="D1286" s="3">
        <v>1</v>
      </c>
      <c r="E1286" s="21">
        <v>2.0219999999999998</v>
      </c>
      <c r="F1286" s="21">
        <f t="shared" si="19"/>
        <v>2.0219999999999998</v>
      </c>
    </row>
    <row r="1287" spans="1:6" x14ac:dyDescent="0.25">
      <c r="A1287" s="15">
        <v>31</v>
      </c>
      <c r="B1287" s="6" t="s">
        <v>82</v>
      </c>
      <c r="C1287" s="3" t="s">
        <v>3</v>
      </c>
      <c r="D1287" s="3">
        <v>0.1</v>
      </c>
      <c r="E1287" s="21">
        <v>1.016</v>
      </c>
      <c r="F1287" s="21">
        <f t="shared" si="19"/>
        <v>0.10199999999999999</v>
      </c>
    </row>
    <row r="1288" spans="1:6" ht="20.399999999999999" x14ac:dyDescent="0.25">
      <c r="A1288" s="15">
        <v>32</v>
      </c>
      <c r="B1288" s="6" t="s">
        <v>659</v>
      </c>
      <c r="C1288" s="3" t="s">
        <v>2</v>
      </c>
      <c r="D1288" s="3">
        <v>2.4900000000000002</v>
      </c>
      <c r="E1288" s="21">
        <v>74.137</v>
      </c>
      <c r="F1288" s="21">
        <f t="shared" si="19"/>
        <v>184.601</v>
      </c>
    </row>
    <row r="1289" spans="1:6" ht="20.399999999999999" x14ac:dyDescent="0.25">
      <c r="A1289" s="15">
        <v>33</v>
      </c>
      <c r="B1289" s="6" t="s">
        <v>767</v>
      </c>
      <c r="C1289" s="3" t="s">
        <v>2</v>
      </c>
      <c r="D1289" s="3">
        <v>0.69</v>
      </c>
      <c r="E1289" s="21">
        <v>74.137</v>
      </c>
      <c r="F1289" s="21">
        <f t="shared" ref="F1289:F1352" si="20">ROUND(D1289*E1289,3)</f>
        <v>51.155000000000001</v>
      </c>
    </row>
    <row r="1290" spans="1:6" x14ac:dyDescent="0.25">
      <c r="A1290" s="15">
        <v>34</v>
      </c>
      <c r="B1290" s="7" t="s">
        <v>83</v>
      </c>
      <c r="C1290" s="3" t="s">
        <v>2</v>
      </c>
      <c r="D1290" s="5">
        <v>3.16</v>
      </c>
      <c r="E1290" s="21">
        <v>132.62799999999999</v>
      </c>
      <c r="F1290" s="21">
        <f t="shared" si="20"/>
        <v>419.10399999999998</v>
      </c>
    </row>
    <row r="1291" spans="1:6" x14ac:dyDescent="0.25">
      <c r="A1291" s="15">
        <v>35</v>
      </c>
      <c r="B1291" s="7" t="s">
        <v>295</v>
      </c>
      <c r="C1291" s="3" t="s">
        <v>2</v>
      </c>
      <c r="D1291" s="5">
        <v>0.5</v>
      </c>
      <c r="E1291" s="21">
        <v>36.472999999999999</v>
      </c>
      <c r="F1291" s="21">
        <f t="shared" si="20"/>
        <v>18.236999999999998</v>
      </c>
    </row>
    <row r="1292" spans="1:6" ht="20.399999999999999" x14ac:dyDescent="0.25">
      <c r="A1292" s="15">
        <v>36</v>
      </c>
      <c r="B1292" s="7" t="s">
        <v>61</v>
      </c>
      <c r="C1292" s="3" t="s">
        <v>2</v>
      </c>
      <c r="D1292" s="3">
        <v>0.9</v>
      </c>
      <c r="E1292" s="21">
        <v>9.8219999999999992</v>
      </c>
      <c r="F1292" s="21">
        <f t="shared" si="20"/>
        <v>8.84</v>
      </c>
    </row>
    <row r="1293" spans="1:6" x14ac:dyDescent="0.25">
      <c r="A1293" s="15">
        <v>37</v>
      </c>
      <c r="B1293" s="6" t="s">
        <v>62</v>
      </c>
      <c r="C1293" s="3" t="s">
        <v>1142</v>
      </c>
      <c r="D1293" s="3">
        <v>3</v>
      </c>
      <c r="E1293" s="21">
        <v>95.787000000000006</v>
      </c>
      <c r="F1293" s="21">
        <f t="shared" si="20"/>
        <v>287.36099999999999</v>
      </c>
    </row>
    <row r="1294" spans="1:6" x14ac:dyDescent="0.25">
      <c r="A1294" s="15">
        <v>38</v>
      </c>
      <c r="B1294" s="6" t="s">
        <v>63</v>
      </c>
      <c r="C1294" s="3" t="s">
        <v>10</v>
      </c>
      <c r="D1294" s="3">
        <v>0.03</v>
      </c>
      <c r="E1294" s="21">
        <v>591.26700000000005</v>
      </c>
      <c r="F1294" s="21">
        <f t="shared" si="20"/>
        <v>17.738</v>
      </c>
    </row>
    <row r="1295" spans="1:6" x14ac:dyDescent="0.25">
      <c r="A1295" s="15">
        <v>39</v>
      </c>
      <c r="B1295" s="7" t="s">
        <v>64</v>
      </c>
      <c r="C1295" s="3" t="s">
        <v>10</v>
      </c>
      <c r="D1295" s="3">
        <v>8.6999999999999994E-2</v>
      </c>
      <c r="E1295" s="21">
        <v>586.43100000000004</v>
      </c>
      <c r="F1295" s="21">
        <f t="shared" si="20"/>
        <v>51.018999999999998</v>
      </c>
    </row>
    <row r="1296" spans="1:6" x14ac:dyDescent="0.25">
      <c r="A1296" s="15">
        <v>40</v>
      </c>
      <c r="B1296" s="6" t="s">
        <v>84</v>
      </c>
      <c r="C1296" s="3" t="s">
        <v>3</v>
      </c>
      <c r="D1296" s="3">
        <v>3</v>
      </c>
      <c r="E1296" s="21">
        <v>1.595</v>
      </c>
      <c r="F1296" s="21">
        <f t="shared" si="20"/>
        <v>4.7850000000000001</v>
      </c>
    </row>
    <row r="1297" spans="1:6" x14ac:dyDescent="0.25">
      <c r="A1297" s="15">
        <v>41</v>
      </c>
      <c r="B1297" s="7" t="s">
        <v>343</v>
      </c>
      <c r="C1297" s="5" t="s">
        <v>11</v>
      </c>
      <c r="D1297" s="5">
        <v>2</v>
      </c>
      <c r="E1297" s="21">
        <v>4.5449999999999999</v>
      </c>
      <c r="F1297" s="21">
        <f t="shared" si="20"/>
        <v>9.09</v>
      </c>
    </row>
    <row r="1298" spans="1:6" x14ac:dyDescent="0.25">
      <c r="A1298" s="15">
        <v>42</v>
      </c>
      <c r="B1298" s="6" t="s">
        <v>344</v>
      </c>
      <c r="C1298" s="3" t="s">
        <v>345</v>
      </c>
      <c r="D1298" s="3">
        <v>0.106</v>
      </c>
      <c r="E1298" s="21">
        <v>108.348</v>
      </c>
      <c r="F1298" s="21">
        <f t="shared" si="20"/>
        <v>11.484999999999999</v>
      </c>
    </row>
    <row r="1299" spans="1:6" x14ac:dyDescent="0.25">
      <c r="A1299" s="16"/>
      <c r="B1299" s="8" t="s">
        <v>1087</v>
      </c>
      <c r="C1299" s="3"/>
      <c r="D1299" s="3"/>
      <c r="E1299" s="21">
        <v>0</v>
      </c>
      <c r="F1299" s="21">
        <f t="shared" si="20"/>
        <v>0</v>
      </c>
    </row>
    <row r="1300" spans="1:6" ht="20.399999999999999" x14ac:dyDescent="0.25">
      <c r="A1300" s="15"/>
      <c r="B1300" s="8" t="s">
        <v>840</v>
      </c>
      <c r="C1300" s="3"/>
      <c r="D1300" s="3"/>
      <c r="E1300" s="21">
        <v>0</v>
      </c>
      <c r="F1300" s="21">
        <f t="shared" si="20"/>
        <v>0</v>
      </c>
    </row>
    <row r="1301" spans="1:6" ht="20.399999999999999" x14ac:dyDescent="0.25">
      <c r="A1301" s="16">
        <v>1</v>
      </c>
      <c r="B1301" s="7" t="s">
        <v>851</v>
      </c>
      <c r="C1301" s="5" t="s">
        <v>2</v>
      </c>
      <c r="D1301" s="3">
        <v>9.5</v>
      </c>
      <c r="E1301" s="21">
        <v>3.746</v>
      </c>
      <c r="F1301" s="21">
        <f t="shared" si="20"/>
        <v>35.587000000000003</v>
      </c>
    </row>
    <row r="1302" spans="1:6" ht="20.399999999999999" x14ac:dyDescent="0.25">
      <c r="A1302" s="16">
        <v>2</v>
      </c>
      <c r="B1302" s="6" t="s">
        <v>850</v>
      </c>
      <c r="C1302" s="3" t="s">
        <v>10</v>
      </c>
      <c r="D1302" s="3">
        <v>17.100000000000001</v>
      </c>
      <c r="E1302" s="21">
        <v>4.2889999999999997</v>
      </c>
      <c r="F1302" s="21">
        <f t="shared" si="20"/>
        <v>73.341999999999999</v>
      </c>
    </row>
    <row r="1303" spans="1:6" x14ac:dyDescent="0.25">
      <c r="A1303" s="16">
        <v>3</v>
      </c>
      <c r="B1303" s="7" t="s">
        <v>196</v>
      </c>
      <c r="C1303" s="3" t="s">
        <v>2</v>
      </c>
      <c r="D1303" s="5">
        <v>6.4</v>
      </c>
      <c r="E1303" s="21">
        <v>9.8219999999999992</v>
      </c>
      <c r="F1303" s="21">
        <f t="shared" si="20"/>
        <v>62.860999999999997</v>
      </c>
    </row>
    <row r="1304" spans="1:6" x14ac:dyDescent="0.25">
      <c r="A1304" s="16">
        <v>4</v>
      </c>
      <c r="B1304" s="7" t="s">
        <v>841</v>
      </c>
      <c r="C1304" s="3" t="s">
        <v>2</v>
      </c>
      <c r="D1304" s="5">
        <v>6.4</v>
      </c>
      <c r="E1304" s="21">
        <v>79.039000000000001</v>
      </c>
      <c r="F1304" s="21">
        <f t="shared" si="20"/>
        <v>505.85</v>
      </c>
    </row>
    <row r="1305" spans="1:6" x14ac:dyDescent="0.25">
      <c r="A1305" s="16">
        <v>5</v>
      </c>
      <c r="B1305" s="6" t="s">
        <v>1124</v>
      </c>
      <c r="C1305" s="3" t="s">
        <v>10</v>
      </c>
      <c r="D1305" s="3">
        <v>0.29199999999999998</v>
      </c>
      <c r="E1305" s="21">
        <v>457.44900000000001</v>
      </c>
      <c r="F1305" s="21">
        <f t="shared" si="20"/>
        <v>133.57499999999999</v>
      </c>
    </row>
    <row r="1306" spans="1:6" x14ac:dyDescent="0.25">
      <c r="A1306" s="16">
        <v>6</v>
      </c>
      <c r="B1306" s="6" t="s">
        <v>842</v>
      </c>
      <c r="C1306" s="3" t="s">
        <v>10</v>
      </c>
      <c r="D1306" s="3">
        <v>2.8000000000000001E-2</v>
      </c>
      <c r="E1306" s="21">
        <v>426.73099999999999</v>
      </c>
      <c r="F1306" s="21">
        <f t="shared" si="20"/>
        <v>11.948</v>
      </c>
    </row>
    <row r="1307" spans="1:6" x14ac:dyDescent="0.25">
      <c r="A1307" s="16">
        <v>7</v>
      </c>
      <c r="B1307" s="6" t="s">
        <v>924</v>
      </c>
      <c r="C1307" s="3" t="s">
        <v>10</v>
      </c>
      <c r="D1307" s="3">
        <v>1.4E-2</v>
      </c>
      <c r="E1307" s="21">
        <v>699.98199999999997</v>
      </c>
      <c r="F1307" s="21">
        <f t="shared" si="20"/>
        <v>9.8000000000000007</v>
      </c>
    </row>
    <row r="1308" spans="1:6" x14ac:dyDescent="0.25">
      <c r="A1308" s="16">
        <v>8</v>
      </c>
      <c r="B1308" s="6" t="s">
        <v>1125</v>
      </c>
      <c r="C1308" s="3" t="s">
        <v>10</v>
      </c>
      <c r="D1308" s="3">
        <v>1.4E-2</v>
      </c>
      <c r="E1308" s="21">
        <v>457.44900000000001</v>
      </c>
      <c r="F1308" s="21">
        <f t="shared" si="20"/>
        <v>6.4039999999999999</v>
      </c>
    </row>
    <row r="1309" spans="1:6" x14ac:dyDescent="0.25">
      <c r="A1309" s="16">
        <v>9</v>
      </c>
      <c r="B1309" s="6" t="s">
        <v>843</v>
      </c>
      <c r="C1309" s="3" t="s">
        <v>10</v>
      </c>
      <c r="D1309" s="3">
        <v>0.40799999999999997</v>
      </c>
      <c r="E1309" s="21">
        <v>230.846</v>
      </c>
      <c r="F1309" s="21">
        <f t="shared" si="20"/>
        <v>94.185000000000002</v>
      </c>
    </row>
    <row r="1310" spans="1:6" x14ac:dyDescent="0.25">
      <c r="A1310" s="16">
        <v>10</v>
      </c>
      <c r="B1310" s="6" t="s">
        <v>925</v>
      </c>
      <c r="C1310" s="3" t="s">
        <v>10</v>
      </c>
      <c r="D1310" s="3">
        <v>0.32400000000000001</v>
      </c>
      <c r="E1310" s="21">
        <v>613.774</v>
      </c>
      <c r="F1310" s="21">
        <f t="shared" si="20"/>
        <v>198.863</v>
      </c>
    </row>
    <row r="1311" spans="1:6" x14ac:dyDescent="0.25">
      <c r="A1311" s="16">
        <v>11</v>
      </c>
      <c r="B1311" s="6" t="s">
        <v>964</v>
      </c>
      <c r="C1311" s="3" t="s">
        <v>10</v>
      </c>
      <c r="D1311" s="3">
        <v>2.3E-2</v>
      </c>
      <c r="E1311" s="21">
        <v>554.00300000000004</v>
      </c>
      <c r="F1311" s="21">
        <f t="shared" si="20"/>
        <v>12.742000000000001</v>
      </c>
    </row>
    <row r="1312" spans="1:6" x14ac:dyDescent="0.25">
      <c r="A1312" s="16">
        <v>12</v>
      </c>
      <c r="B1312" s="6" t="s">
        <v>926</v>
      </c>
      <c r="C1312" s="3" t="s">
        <v>10</v>
      </c>
      <c r="D1312" s="3">
        <v>5.8000000000000003E-2</v>
      </c>
      <c r="E1312" s="21">
        <v>585.34699999999998</v>
      </c>
      <c r="F1312" s="21">
        <f t="shared" si="20"/>
        <v>33.950000000000003</v>
      </c>
    </row>
    <row r="1313" spans="1:6" x14ac:dyDescent="0.25">
      <c r="A1313" s="16">
        <v>13</v>
      </c>
      <c r="B1313" s="6" t="s">
        <v>844</v>
      </c>
      <c r="C1313" s="3" t="s">
        <v>10</v>
      </c>
      <c r="D1313" s="3">
        <v>3.0000000000000001E-3</v>
      </c>
      <c r="E1313" s="21">
        <v>804.83199999999999</v>
      </c>
      <c r="F1313" s="21">
        <f t="shared" si="20"/>
        <v>2.4140000000000001</v>
      </c>
    </row>
    <row r="1314" spans="1:6" x14ac:dyDescent="0.25">
      <c r="A1314" s="16">
        <v>14</v>
      </c>
      <c r="B1314" s="6" t="s">
        <v>845</v>
      </c>
      <c r="C1314" s="3" t="s">
        <v>3</v>
      </c>
      <c r="D1314" s="3">
        <v>21.6</v>
      </c>
      <c r="E1314" s="21">
        <v>10.805</v>
      </c>
      <c r="F1314" s="21">
        <f t="shared" si="20"/>
        <v>233.38800000000001</v>
      </c>
    </row>
    <row r="1315" spans="1:6" x14ac:dyDescent="0.25">
      <c r="A1315" s="16">
        <v>15</v>
      </c>
      <c r="B1315" s="6" t="s">
        <v>846</v>
      </c>
      <c r="C1315" s="3" t="s">
        <v>3</v>
      </c>
      <c r="D1315" s="3">
        <v>9.5</v>
      </c>
      <c r="E1315" s="21">
        <v>8.4610000000000003</v>
      </c>
      <c r="F1315" s="21">
        <f t="shared" si="20"/>
        <v>80.38</v>
      </c>
    </row>
    <row r="1316" spans="1:6" x14ac:dyDescent="0.25">
      <c r="A1316" s="16">
        <v>16</v>
      </c>
      <c r="B1316" s="6" t="s">
        <v>847</v>
      </c>
      <c r="C1316" s="3" t="s">
        <v>1142</v>
      </c>
      <c r="D1316" s="3">
        <v>490</v>
      </c>
      <c r="E1316" s="21">
        <v>1.4999999999999999E-2</v>
      </c>
      <c r="F1316" s="21">
        <f t="shared" si="20"/>
        <v>7.35</v>
      </c>
    </row>
    <row r="1317" spans="1:6" x14ac:dyDescent="0.25">
      <c r="A1317" s="16">
        <v>17</v>
      </c>
      <c r="B1317" s="6" t="s">
        <v>848</v>
      </c>
      <c r="C1317" s="3" t="s">
        <v>3</v>
      </c>
      <c r="D1317" s="3">
        <v>2.0499999999999998</v>
      </c>
      <c r="E1317" s="21">
        <v>9.6780000000000008</v>
      </c>
      <c r="F1317" s="21">
        <f t="shared" si="20"/>
        <v>19.84</v>
      </c>
    </row>
    <row r="1318" spans="1:6" x14ac:dyDescent="0.25">
      <c r="A1318" s="16">
        <v>18</v>
      </c>
      <c r="B1318" s="6" t="s">
        <v>927</v>
      </c>
      <c r="C1318" s="3" t="s">
        <v>10</v>
      </c>
      <c r="D1318" s="3">
        <v>2.1999999999999999E-2</v>
      </c>
      <c r="E1318" s="21">
        <v>574.58900000000006</v>
      </c>
      <c r="F1318" s="21">
        <f t="shared" si="20"/>
        <v>12.641</v>
      </c>
    </row>
    <row r="1319" spans="1:6" x14ac:dyDescent="0.25">
      <c r="A1319" s="16">
        <v>19</v>
      </c>
      <c r="B1319" s="6" t="s">
        <v>4</v>
      </c>
      <c r="C1319" s="3" t="s">
        <v>1142</v>
      </c>
      <c r="D1319" s="3">
        <v>3</v>
      </c>
      <c r="E1319" s="21">
        <v>0.58899999999999997</v>
      </c>
      <c r="F1319" s="21">
        <f t="shared" si="20"/>
        <v>1.7669999999999999</v>
      </c>
    </row>
    <row r="1320" spans="1:6" x14ac:dyDescent="0.25">
      <c r="A1320" s="16">
        <v>20</v>
      </c>
      <c r="B1320" s="6" t="s">
        <v>346</v>
      </c>
      <c r="C1320" s="3" t="s">
        <v>1142</v>
      </c>
      <c r="D1320" s="3">
        <v>1</v>
      </c>
      <c r="E1320" s="21">
        <v>7.3680000000000003</v>
      </c>
      <c r="F1320" s="21">
        <f t="shared" si="20"/>
        <v>7.3680000000000003</v>
      </c>
    </row>
    <row r="1321" spans="1:6" x14ac:dyDescent="0.25">
      <c r="A1321" s="16">
        <v>21</v>
      </c>
      <c r="B1321" s="6" t="s">
        <v>849</v>
      </c>
      <c r="C1321" s="3" t="s">
        <v>10</v>
      </c>
      <c r="D1321" s="3">
        <v>0.40799999999999997</v>
      </c>
      <c r="E1321" s="21">
        <v>26.893000000000001</v>
      </c>
      <c r="F1321" s="21">
        <f t="shared" si="20"/>
        <v>10.972</v>
      </c>
    </row>
    <row r="1322" spans="1:6" ht="20.399999999999999" x14ac:dyDescent="0.25">
      <c r="A1322" s="16">
        <v>22</v>
      </c>
      <c r="B1322" s="6" t="s">
        <v>101</v>
      </c>
      <c r="C1322" s="3" t="s">
        <v>1143</v>
      </c>
      <c r="D1322" s="3">
        <v>19</v>
      </c>
      <c r="E1322" s="21">
        <v>7.2050000000000001</v>
      </c>
      <c r="F1322" s="21">
        <f t="shared" si="20"/>
        <v>136.89500000000001</v>
      </c>
    </row>
    <row r="1323" spans="1:6" x14ac:dyDescent="0.25">
      <c r="A1323" s="16">
        <v>23</v>
      </c>
      <c r="B1323" s="7" t="s">
        <v>819</v>
      </c>
      <c r="C1323" s="5" t="s">
        <v>10</v>
      </c>
      <c r="D1323" s="5">
        <v>0.14399999999999999</v>
      </c>
      <c r="E1323" s="21">
        <v>468.767</v>
      </c>
      <c r="F1323" s="21">
        <f t="shared" si="20"/>
        <v>67.501999999999995</v>
      </c>
    </row>
    <row r="1324" spans="1:6" x14ac:dyDescent="0.25">
      <c r="A1324" s="16">
        <v>24</v>
      </c>
      <c r="B1324" s="6" t="s">
        <v>821</v>
      </c>
      <c r="C1324" s="5" t="s">
        <v>10</v>
      </c>
      <c r="D1324" s="5">
        <v>1E-3</v>
      </c>
      <c r="E1324" s="21">
        <v>706.12300000000005</v>
      </c>
      <c r="F1324" s="21">
        <f t="shared" si="20"/>
        <v>0.70599999999999996</v>
      </c>
    </row>
    <row r="1325" spans="1:6" x14ac:dyDescent="0.25">
      <c r="A1325" s="16">
        <v>25</v>
      </c>
      <c r="B1325" s="6" t="s">
        <v>1126</v>
      </c>
      <c r="C1325" s="3" t="s">
        <v>10</v>
      </c>
      <c r="D1325" s="5">
        <v>2.4E-2</v>
      </c>
      <c r="E1325" s="21">
        <v>410.16</v>
      </c>
      <c r="F1325" s="21">
        <f t="shared" si="20"/>
        <v>9.8439999999999994</v>
      </c>
    </row>
    <row r="1326" spans="1:6" x14ac:dyDescent="0.25">
      <c r="A1326" s="16">
        <v>26</v>
      </c>
      <c r="B1326" s="6" t="s">
        <v>29</v>
      </c>
      <c r="C1326" s="5" t="s">
        <v>10</v>
      </c>
      <c r="D1326" s="3">
        <v>0.01</v>
      </c>
      <c r="E1326" s="21">
        <v>706.12300000000005</v>
      </c>
      <c r="F1326" s="21">
        <f t="shared" si="20"/>
        <v>7.0609999999999999</v>
      </c>
    </row>
    <row r="1327" spans="1:6" x14ac:dyDescent="0.25">
      <c r="A1327" s="16">
        <v>27</v>
      </c>
      <c r="B1327" s="6" t="s">
        <v>824</v>
      </c>
      <c r="C1327" s="3" t="s">
        <v>3</v>
      </c>
      <c r="D1327" s="3">
        <v>40</v>
      </c>
      <c r="E1327" s="21">
        <v>2.653</v>
      </c>
      <c r="F1327" s="21">
        <f t="shared" si="20"/>
        <v>106.12</v>
      </c>
    </row>
    <row r="1328" spans="1:6" x14ac:dyDescent="0.25">
      <c r="A1328" s="16">
        <v>28</v>
      </c>
      <c r="B1328" s="6" t="s">
        <v>825</v>
      </c>
      <c r="C1328" s="3" t="s">
        <v>1142</v>
      </c>
      <c r="D1328" s="3">
        <v>45</v>
      </c>
      <c r="E1328" s="21">
        <v>0.73699999999999999</v>
      </c>
      <c r="F1328" s="21">
        <f t="shared" si="20"/>
        <v>33.164999999999999</v>
      </c>
    </row>
    <row r="1329" spans="1:6" x14ac:dyDescent="0.25">
      <c r="A1329" s="16">
        <v>29</v>
      </c>
      <c r="B1329" s="7" t="s">
        <v>826</v>
      </c>
      <c r="C1329" s="3" t="s">
        <v>2</v>
      </c>
      <c r="D1329" s="5">
        <v>1.1000000000000001</v>
      </c>
      <c r="E1329" s="21">
        <v>39.081000000000003</v>
      </c>
      <c r="F1329" s="21">
        <f t="shared" si="20"/>
        <v>42.988999999999997</v>
      </c>
    </row>
    <row r="1330" spans="1:6" x14ac:dyDescent="0.25">
      <c r="A1330" s="16">
        <v>30</v>
      </c>
      <c r="B1330" s="6" t="s">
        <v>853</v>
      </c>
      <c r="C1330" s="3" t="s">
        <v>1142</v>
      </c>
      <c r="D1330" s="3">
        <v>1</v>
      </c>
      <c r="E1330" s="21">
        <v>16.5</v>
      </c>
      <c r="F1330" s="21">
        <f t="shared" si="20"/>
        <v>16.5</v>
      </c>
    </row>
    <row r="1331" spans="1:6" x14ac:dyDescent="0.25">
      <c r="A1331" s="16">
        <v>31</v>
      </c>
      <c r="B1331" s="7" t="s">
        <v>819</v>
      </c>
      <c r="C1331" s="5" t="s">
        <v>10</v>
      </c>
      <c r="D1331" s="5">
        <v>2.8000000000000001E-2</v>
      </c>
      <c r="E1331" s="21">
        <v>468.767</v>
      </c>
      <c r="F1331" s="21">
        <f t="shared" si="20"/>
        <v>13.125</v>
      </c>
    </row>
    <row r="1332" spans="1:6" x14ac:dyDescent="0.25">
      <c r="A1332" s="16">
        <v>32</v>
      </c>
      <c r="B1332" s="6" t="s">
        <v>825</v>
      </c>
      <c r="C1332" s="3" t="s">
        <v>1142</v>
      </c>
      <c r="D1332" s="3">
        <v>12</v>
      </c>
      <c r="E1332" s="21">
        <v>0.73699999999999999</v>
      </c>
      <c r="F1332" s="21">
        <f t="shared" si="20"/>
        <v>8.8439999999999994</v>
      </c>
    </row>
    <row r="1333" spans="1:6" x14ac:dyDescent="0.25">
      <c r="A1333" s="16">
        <v>33</v>
      </c>
      <c r="B1333" s="7" t="s">
        <v>852</v>
      </c>
      <c r="C1333" s="3" t="s">
        <v>1142</v>
      </c>
      <c r="D1333" s="3">
        <v>12</v>
      </c>
      <c r="E1333" s="21">
        <v>1.4999999999999999E-2</v>
      </c>
      <c r="F1333" s="21">
        <f t="shared" si="20"/>
        <v>0.18</v>
      </c>
    </row>
    <row r="1334" spans="1:6" x14ac:dyDescent="0.25">
      <c r="A1334" s="16">
        <v>34</v>
      </c>
      <c r="B1334" s="6" t="s">
        <v>4</v>
      </c>
      <c r="C1334" s="3" t="s">
        <v>1142</v>
      </c>
      <c r="D1334" s="3">
        <v>3</v>
      </c>
      <c r="E1334" s="21">
        <v>0.442</v>
      </c>
      <c r="F1334" s="21">
        <f t="shared" si="20"/>
        <v>1.3260000000000001</v>
      </c>
    </row>
    <row r="1335" spans="1:6" x14ac:dyDescent="0.25">
      <c r="A1335" s="16">
        <v>35</v>
      </c>
      <c r="B1335" s="6" t="s">
        <v>346</v>
      </c>
      <c r="C1335" s="3" t="s">
        <v>1142</v>
      </c>
      <c r="D1335" s="3">
        <v>1</v>
      </c>
      <c r="E1335" s="21">
        <v>7.3680000000000003</v>
      </c>
      <c r="F1335" s="21">
        <f t="shared" si="20"/>
        <v>7.3680000000000003</v>
      </c>
    </row>
    <row r="1336" spans="1:6" x14ac:dyDescent="0.25">
      <c r="A1336" s="15"/>
      <c r="B1336" s="8" t="s">
        <v>854</v>
      </c>
      <c r="C1336" s="3"/>
      <c r="D1336" s="3"/>
      <c r="E1336" s="21">
        <v>0</v>
      </c>
      <c r="F1336" s="21">
        <f t="shared" si="20"/>
        <v>0</v>
      </c>
    </row>
    <row r="1337" spans="1:6" x14ac:dyDescent="0.25">
      <c r="A1337" s="15">
        <v>1</v>
      </c>
      <c r="B1337" s="6" t="s">
        <v>855</v>
      </c>
      <c r="C1337" s="3" t="s">
        <v>1142</v>
      </c>
      <c r="D1337" s="3">
        <v>1</v>
      </c>
      <c r="E1337" s="21">
        <v>248.922</v>
      </c>
      <c r="F1337" s="21">
        <f t="shared" si="20"/>
        <v>248.922</v>
      </c>
    </row>
    <row r="1338" spans="1:6" x14ac:dyDescent="0.25">
      <c r="A1338" s="15">
        <v>2</v>
      </c>
      <c r="B1338" s="6" t="s">
        <v>856</v>
      </c>
      <c r="C1338" s="3" t="s">
        <v>1142</v>
      </c>
      <c r="D1338" s="3">
        <v>2</v>
      </c>
      <c r="E1338" s="21">
        <v>680.22699999999998</v>
      </c>
      <c r="F1338" s="21">
        <f t="shared" si="20"/>
        <v>1360.454</v>
      </c>
    </row>
    <row r="1339" spans="1:6" x14ac:dyDescent="0.25">
      <c r="A1339" s="15">
        <v>3</v>
      </c>
      <c r="B1339" s="6" t="s">
        <v>900</v>
      </c>
      <c r="C1339" s="3" t="s">
        <v>1142</v>
      </c>
      <c r="D1339" s="3">
        <v>1</v>
      </c>
      <c r="E1339" s="21">
        <v>60.274000000000001</v>
      </c>
      <c r="F1339" s="21">
        <f t="shared" si="20"/>
        <v>60.274000000000001</v>
      </c>
    </row>
    <row r="1340" spans="1:6" x14ac:dyDescent="0.25">
      <c r="A1340" s="15">
        <v>4</v>
      </c>
      <c r="B1340" s="6" t="s">
        <v>857</v>
      </c>
      <c r="C1340" s="3" t="s">
        <v>1142</v>
      </c>
      <c r="D1340" s="3">
        <v>2</v>
      </c>
      <c r="E1340" s="21">
        <v>20.68</v>
      </c>
      <c r="F1340" s="21">
        <f t="shared" si="20"/>
        <v>41.36</v>
      </c>
    </row>
    <row r="1341" spans="1:6" x14ac:dyDescent="0.25">
      <c r="A1341" s="15">
        <v>5</v>
      </c>
      <c r="B1341" s="6" t="s">
        <v>858</v>
      </c>
      <c r="C1341" s="3" t="s">
        <v>1142</v>
      </c>
      <c r="D1341" s="3">
        <v>4</v>
      </c>
      <c r="E1341" s="21">
        <v>21.094000000000001</v>
      </c>
      <c r="F1341" s="21">
        <f t="shared" si="20"/>
        <v>84.376000000000005</v>
      </c>
    </row>
    <row r="1342" spans="1:6" x14ac:dyDescent="0.25">
      <c r="A1342" s="15">
        <v>6</v>
      </c>
      <c r="B1342" s="6" t="s">
        <v>859</v>
      </c>
      <c r="C1342" s="3" t="s">
        <v>1142</v>
      </c>
      <c r="D1342" s="3">
        <v>11</v>
      </c>
      <c r="E1342" s="21">
        <v>3.8639999999999999</v>
      </c>
      <c r="F1342" s="21">
        <f t="shared" si="20"/>
        <v>42.503999999999998</v>
      </c>
    </row>
    <row r="1343" spans="1:6" x14ac:dyDescent="0.25">
      <c r="A1343" s="15">
        <v>7</v>
      </c>
      <c r="B1343" s="6" t="s">
        <v>860</v>
      </c>
      <c r="C1343" s="3" t="s">
        <v>1142</v>
      </c>
      <c r="D1343" s="3">
        <v>4</v>
      </c>
      <c r="E1343" s="21">
        <v>2.12</v>
      </c>
      <c r="F1343" s="21">
        <f t="shared" si="20"/>
        <v>8.48</v>
      </c>
    </row>
    <row r="1344" spans="1:6" x14ac:dyDescent="0.25">
      <c r="A1344" s="15">
        <v>8</v>
      </c>
      <c r="B1344" s="6" t="s">
        <v>861</v>
      </c>
      <c r="C1344" s="3" t="s">
        <v>1142</v>
      </c>
      <c r="D1344" s="3">
        <v>6</v>
      </c>
      <c r="E1344" s="21">
        <v>7.1230000000000002</v>
      </c>
      <c r="F1344" s="21">
        <f t="shared" si="20"/>
        <v>42.738</v>
      </c>
    </row>
    <row r="1345" spans="1:6" x14ac:dyDescent="0.25">
      <c r="A1345" s="15">
        <v>9</v>
      </c>
      <c r="B1345" s="6" t="s">
        <v>862</v>
      </c>
      <c r="C1345" s="3" t="s">
        <v>1142</v>
      </c>
      <c r="D1345" s="3">
        <v>5</v>
      </c>
      <c r="E1345" s="21">
        <v>4.2939999999999996</v>
      </c>
      <c r="F1345" s="21">
        <f t="shared" si="20"/>
        <v>21.47</v>
      </c>
    </row>
    <row r="1346" spans="1:6" x14ac:dyDescent="0.25">
      <c r="A1346" s="15">
        <v>10</v>
      </c>
      <c r="B1346" s="6" t="s">
        <v>863</v>
      </c>
      <c r="C1346" s="3" t="s">
        <v>1142</v>
      </c>
      <c r="D1346" s="3">
        <v>12</v>
      </c>
      <c r="E1346" s="21">
        <v>5.96</v>
      </c>
      <c r="F1346" s="21">
        <f t="shared" si="20"/>
        <v>71.52</v>
      </c>
    </row>
    <row r="1347" spans="1:6" x14ac:dyDescent="0.25">
      <c r="A1347" s="15">
        <v>11</v>
      </c>
      <c r="B1347" s="6" t="s">
        <v>864</v>
      </c>
      <c r="C1347" s="3" t="s">
        <v>1142</v>
      </c>
      <c r="D1347" s="3">
        <v>2</v>
      </c>
      <c r="E1347" s="21">
        <v>99.347999999999999</v>
      </c>
      <c r="F1347" s="21">
        <f t="shared" si="20"/>
        <v>198.696</v>
      </c>
    </row>
    <row r="1348" spans="1:6" x14ac:dyDescent="0.25">
      <c r="A1348" s="15">
        <v>12</v>
      </c>
      <c r="B1348" s="6" t="s">
        <v>865</v>
      </c>
      <c r="C1348" s="3" t="s">
        <v>1142</v>
      </c>
      <c r="D1348" s="3">
        <v>1</v>
      </c>
      <c r="E1348" s="21">
        <v>5.0289999999999999</v>
      </c>
      <c r="F1348" s="21">
        <f t="shared" si="20"/>
        <v>5.0289999999999999</v>
      </c>
    </row>
    <row r="1349" spans="1:6" x14ac:dyDescent="0.25">
      <c r="A1349" s="15">
        <v>13</v>
      </c>
      <c r="B1349" s="6" t="s">
        <v>965</v>
      </c>
      <c r="C1349" s="3" t="s">
        <v>1142</v>
      </c>
      <c r="D1349" s="3">
        <v>2</v>
      </c>
      <c r="E1349" s="21">
        <v>2.12</v>
      </c>
      <c r="F1349" s="21">
        <f t="shared" si="20"/>
        <v>4.24</v>
      </c>
    </row>
    <row r="1350" spans="1:6" x14ac:dyDescent="0.25">
      <c r="A1350" s="15">
        <v>14</v>
      </c>
      <c r="B1350" s="6" t="s">
        <v>866</v>
      </c>
      <c r="C1350" s="3" t="s">
        <v>1142</v>
      </c>
      <c r="D1350" s="3">
        <v>5</v>
      </c>
      <c r="E1350" s="21">
        <v>3.3</v>
      </c>
      <c r="F1350" s="21">
        <f t="shared" si="20"/>
        <v>16.5</v>
      </c>
    </row>
    <row r="1351" spans="1:6" x14ac:dyDescent="0.25">
      <c r="A1351" s="15">
        <v>15</v>
      </c>
      <c r="B1351" s="6" t="s">
        <v>867</v>
      </c>
      <c r="C1351" s="3" t="s">
        <v>1142</v>
      </c>
      <c r="D1351" s="3">
        <v>3</v>
      </c>
      <c r="E1351" s="21">
        <v>1.742</v>
      </c>
      <c r="F1351" s="21">
        <f t="shared" si="20"/>
        <v>5.226</v>
      </c>
    </row>
    <row r="1352" spans="1:6" x14ac:dyDescent="0.25">
      <c r="A1352" s="15">
        <v>16</v>
      </c>
      <c r="B1352" s="6" t="s">
        <v>868</v>
      </c>
      <c r="C1352" s="3" t="s">
        <v>1142</v>
      </c>
      <c r="D1352" s="3">
        <v>4</v>
      </c>
      <c r="E1352" s="21">
        <v>4.569</v>
      </c>
      <c r="F1352" s="21">
        <f t="shared" si="20"/>
        <v>18.276</v>
      </c>
    </row>
    <row r="1353" spans="1:6" x14ac:dyDescent="0.25">
      <c r="A1353" s="15">
        <v>17</v>
      </c>
      <c r="B1353" s="6" t="s">
        <v>869</v>
      </c>
      <c r="C1353" s="3" t="s">
        <v>1142</v>
      </c>
      <c r="D1353" s="3">
        <v>1</v>
      </c>
      <c r="E1353" s="21">
        <v>2.4830000000000001</v>
      </c>
      <c r="F1353" s="21">
        <f t="shared" ref="F1353:F1416" si="21">ROUND(D1353*E1353,3)</f>
        <v>2.4830000000000001</v>
      </c>
    </row>
    <row r="1354" spans="1:6" x14ac:dyDescent="0.25">
      <c r="A1354" s="15">
        <v>18</v>
      </c>
      <c r="B1354" s="6" t="s">
        <v>870</v>
      </c>
      <c r="C1354" s="3" t="s">
        <v>1142</v>
      </c>
      <c r="D1354" s="3">
        <v>2</v>
      </c>
      <c r="E1354" s="21">
        <v>2.2330000000000001</v>
      </c>
      <c r="F1354" s="21">
        <f t="shared" si="21"/>
        <v>4.4660000000000002</v>
      </c>
    </row>
    <row r="1355" spans="1:6" x14ac:dyDescent="0.25">
      <c r="A1355" s="15">
        <v>19</v>
      </c>
      <c r="B1355" s="6" t="s">
        <v>871</v>
      </c>
      <c r="C1355" s="3" t="s">
        <v>1142</v>
      </c>
      <c r="D1355" s="3">
        <v>1</v>
      </c>
      <c r="E1355" s="21">
        <v>7.3680000000000003</v>
      </c>
      <c r="F1355" s="21">
        <f t="shared" si="21"/>
        <v>7.3680000000000003</v>
      </c>
    </row>
    <row r="1356" spans="1:6" x14ac:dyDescent="0.25">
      <c r="A1356" s="15">
        <v>20</v>
      </c>
      <c r="B1356" s="6" t="s">
        <v>872</v>
      </c>
      <c r="C1356" s="3" t="s">
        <v>1142</v>
      </c>
      <c r="D1356" s="3">
        <v>4</v>
      </c>
      <c r="E1356" s="21">
        <v>8.2690000000000001</v>
      </c>
      <c r="F1356" s="21">
        <f t="shared" si="21"/>
        <v>33.076000000000001</v>
      </c>
    </row>
    <row r="1357" spans="1:6" x14ac:dyDescent="0.25">
      <c r="A1357" s="15">
        <v>21</v>
      </c>
      <c r="B1357" s="6" t="s">
        <v>873</v>
      </c>
      <c r="C1357" s="3" t="s">
        <v>1142</v>
      </c>
      <c r="D1357" s="3">
        <v>2</v>
      </c>
      <c r="E1357" s="21">
        <v>8.1310000000000002</v>
      </c>
      <c r="F1357" s="21">
        <f t="shared" si="21"/>
        <v>16.262</v>
      </c>
    </row>
    <row r="1358" spans="1:6" x14ac:dyDescent="0.25">
      <c r="A1358" s="15">
        <v>22</v>
      </c>
      <c r="B1358" s="6" t="s">
        <v>874</v>
      </c>
      <c r="C1358" s="3" t="s">
        <v>1142</v>
      </c>
      <c r="D1358" s="3">
        <v>1</v>
      </c>
      <c r="E1358" s="21">
        <v>7.0979999999999999</v>
      </c>
      <c r="F1358" s="21">
        <f t="shared" si="21"/>
        <v>7.0979999999999999</v>
      </c>
    </row>
    <row r="1359" spans="1:6" x14ac:dyDescent="0.25">
      <c r="A1359" s="15">
        <v>23</v>
      </c>
      <c r="B1359" s="6" t="s">
        <v>875</v>
      </c>
      <c r="C1359" s="3" t="s">
        <v>1142</v>
      </c>
      <c r="D1359" s="3">
        <v>1</v>
      </c>
      <c r="E1359" s="21">
        <v>3.4929999999999999</v>
      </c>
      <c r="F1359" s="21">
        <f t="shared" si="21"/>
        <v>3.4929999999999999</v>
      </c>
    </row>
    <row r="1360" spans="1:6" x14ac:dyDescent="0.25">
      <c r="A1360" s="15">
        <v>24</v>
      </c>
      <c r="B1360" s="6" t="s">
        <v>954</v>
      </c>
      <c r="C1360" s="3" t="s">
        <v>1142</v>
      </c>
      <c r="D1360" s="3">
        <v>2</v>
      </c>
      <c r="E1360" s="21">
        <v>36.991</v>
      </c>
      <c r="F1360" s="21">
        <f t="shared" si="21"/>
        <v>73.981999999999999</v>
      </c>
    </row>
    <row r="1361" spans="1:6" x14ac:dyDescent="0.25">
      <c r="A1361" s="15"/>
      <c r="B1361" s="8" t="s">
        <v>876</v>
      </c>
      <c r="C1361" s="3"/>
      <c r="D1361" s="3"/>
      <c r="E1361" s="21">
        <v>0</v>
      </c>
      <c r="F1361" s="21">
        <f t="shared" si="21"/>
        <v>0</v>
      </c>
    </row>
    <row r="1362" spans="1:6" ht="20.399999999999999" x14ac:dyDescent="0.25">
      <c r="A1362" s="15">
        <v>1</v>
      </c>
      <c r="B1362" s="7" t="s">
        <v>877</v>
      </c>
      <c r="C1362" s="3" t="s">
        <v>1143</v>
      </c>
      <c r="D1362" s="3">
        <v>180</v>
      </c>
      <c r="E1362" s="21">
        <v>0.82499999999999996</v>
      </c>
      <c r="F1362" s="21">
        <f t="shared" si="21"/>
        <v>148.5</v>
      </c>
    </row>
    <row r="1363" spans="1:6" ht="20.399999999999999" x14ac:dyDescent="0.25">
      <c r="A1363" s="15">
        <v>2</v>
      </c>
      <c r="B1363" s="7" t="s">
        <v>878</v>
      </c>
      <c r="C1363" s="3" t="s">
        <v>1143</v>
      </c>
      <c r="D1363" s="3">
        <v>300</v>
      </c>
      <c r="E1363" s="21">
        <v>0.55700000000000005</v>
      </c>
      <c r="F1363" s="21">
        <f t="shared" si="21"/>
        <v>167.1</v>
      </c>
    </row>
    <row r="1364" spans="1:6" ht="20.399999999999999" x14ac:dyDescent="0.25">
      <c r="A1364" s="15">
        <v>3</v>
      </c>
      <c r="B1364" s="6" t="s">
        <v>901</v>
      </c>
      <c r="C1364" s="3" t="s">
        <v>1143</v>
      </c>
      <c r="D1364" s="3">
        <v>1030</v>
      </c>
      <c r="E1364" s="21">
        <v>0.64700000000000002</v>
      </c>
      <c r="F1364" s="21">
        <f t="shared" si="21"/>
        <v>666.41</v>
      </c>
    </row>
    <row r="1365" spans="1:6" x14ac:dyDescent="0.25">
      <c r="A1365" s="15">
        <v>4</v>
      </c>
      <c r="B1365" s="6" t="s">
        <v>879</v>
      </c>
      <c r="C1365" s="3" t="s">
        <v>1142</v>
      </c>
      <c r="D1365" s="3">
        <v>21</v>
      </c>
      <c r="E1365" s="21">
        <v>3.6139999999999999</v>
      </c>
      <c r="F1365" s="21">
        <f t="shared" si="21"/>
        <v>75.894000000000005</v>
      </c>
    </row>
    <row r="1366" spans="1:6" x14ac:dyDescent="0.25">
      <c r="A1366" s="15">
        <v>5</v>
      </c>
      <c r="B1366" s="6" t="s">
        <v>880</v>
      </c>
      <c r="C1366" s="3" t="s">
        <v>1142</v>
      </c>
      <c r="D1366" s="3">
        <v>13</v>
      </c>
      <c r="E1366" s="21">
        <v>2.472</v>
      </c>
      <c r="F1366" s="21">
        <f t="shared" si="21"/>
        <v>32.136000000000003</v>
      </c>
    </row>
    <row r="1367" spans="1:6" x14ac:dyDescent="0.25">
      <c r="A1367" s="15">
        <v>6</v>
      </c>
      <c r="B1367" s="6" t="s">
        <v>881</v>
      </c>
      <c r="C1367" s="3" t="s">
        <v>1142</v>
      </c>
      <c r="D1367" s="3">
        <v>20</v>
      </c>
      <c r="E1367" s="21">
        <v>2.2650000000000001</v>
      </c>
      <c r="F1367" s="21">
        <f t="shared" si="21"/>
        <v>45.3</v>
      </c>
    </row>
    <row r="1368" spans="1:6" x14ac:dyDescent="0.25">
      <c r="A1368" s="15">
        <v>7</v>
      </c>
      <c r="B1368" s="6" t="s">
        <v>882</v>
      </c>
      <c r="C1368" s="3" t="s">
        <v>1142</v>
      </c>
      <c r="D1368" s="3">
        <v>20</v>
      </c>
      <c r="E1368" s="21">
        <v>7.3999999999999996E-2</v>
      </c>
      <c r="F1368" s="21">
        <f t="shared" si="21"/>
        <v>1.48</v>
      </c>
    </row>
    <row r="1369" spans="1:6" x14ac:dyDescent="0.25">
      <c r="A1369" s="15">
        <v>8</v>
      </c>
      <c r="B1369" s="6" t="s">
        <v>883</v>
      </c>
      <c r="C1369" s="3" t="s">
        <v>1142</v>
      </c>
      <c r="D1369" s="3">
        <v>95</v>
      </c>
      <c r="E1369" s="21">
        <v>4.3999999999999997E-2</v>
      </c>
      <c r="F1369" s="21">
        <f t="shared" si="21"/>
        <v>4.18</v>
      </c>
    </row>
    <row r="1370" spans="1:6" x14ac:dyDescent="0.25">
      <c r="A1370" s="15">
        <v>9</v>
      </c>
      <c r="B1370" s="6" t="s">
        <v>884</v>
      </c>
      <c r="C1370" s="3" t="s">
        <v>1142</v>
      </c>
      <c r="D1370" s="3">
        <v>165</v>
      </c>
      <c r="E1370" s="21">
        <v>2.1760000000000002</v>
      </c>
      <c r="F1370" s="21">
        <f t="shared" si="21"/>
        <v>359.04</v>
      </c>
    </row>
    <row r="1371" spans="1:6" x14ac:dyDescent="0.25">
      <c r="A1371" s="15">
        <v>10</v>
      </c>
      <c r="B1371" s="6" t="s">
        <v>885</v>
      </c>
      <c r="C1371" s="3" t="s">
        <v>1142</v>
      </c>
      <c r="D1371" s="3">
        <v>90</v>
      </c>
      <c r="E1371" s="21">
        <v>1.448</v>
      </c>
      <c r="F1371" s="21">
        <f t="shared" si="21"/>
        <v>130.32</v>
      </c>
    </row>
    <row r="1372" spans="1:6" x14ac:dyDescent="0.25">
      <c r="A1372" s="15">
        <v>11</v>
      </c>
      <c r="B1372" s="6" t="s">
        <v>1071</v>
      </c>
      <c r="C1372" s="3" t="s">
        <v>1142</v>
      </c>
      <c r="D1372" s="3">
        <v>160</v>
      </c>
      <c r="E1372" s="21">
        <v>1.462</v>
      </c>
      <c r="F1372" s="21">
        <f t="shared" si="21"/>
        <v>233.92</v>
      </c>
    </row>
    <row r="1373" spans="1:6" x14ac:dyDescent="0.25">
      <c r="A1373" s="15">
        <v>12</v>
      </c>
      <c r="B1373" s="6" t="s">
        <v>886</v>
      </c>
      <c r="C1373" s="3" t="s">
        <v>1142</v>
      </c>
      <c r="D1373" s="3">
        <v>70</v>
      </c>
      <c r="E1373" s="21">
        <v>1.4770000000000001</v>
      </c>
      <c r="F1373" s="21">
        <f t="shared" si="21"/>
        <v>103.39</v>
      </c>
    </row>
    <row r="1374" spans="1:6" x14ac:dyDescent="0.25">
      <c r="A1374" s="15">
        <v>13</v>
      </c>
      <c r="B1374" s="6" t="s">
        <v>887</v>
      </c>
      <c r="C1374" s="3" t="s">
        <v>1142</v>
      </c>
      <c r="D1374" s="3">
        <v>700</v>
      </c>
      <c r="E1374" s="21">
        <v>0.10299999999999999</v>
      </c>
      <c r="F1374" s="21">
        <f t="shared" si="21"/>
        <v>72.099999999999994</v>
      </c>
    </row>
    <row r="1375" spans="1:6" x14ac:dyDescent="0.25">
      <c r="A1375" s="15">
        <v>14</v>
      </c>
      <c r="B1375" s="6" t="s">
        <v>119</v>
      </c>
      <c r="C1375" s="5" t="s">
        <v>2</v>
      </c>
      <c r="D1375" s="3">
        <v>50</v>
      </c>
      <c r="E1375" s="21">
        <v>3.746</v>
      </c>
      <c r="F1375" s="21">
        <f t="shared" si="21"/>
        <v>187.3</v>
      </c>
    </row>
    <row r="1376" spans="1:6" x14ac:dyDescent="0.25">
      <c r="A1376" s="15">
        <v>15</v>
      </c>
      <c r="B1376" s="7" t="s">
        <v>81</v>
      </c>
      <c r="C1376" s="5" t="s">
        <v>2</v>
      </c>
      <c r="D1376" s="3">
        <v>50</v>
      </c>
      <c r="E1376" s="21">
        <v>1.5660000000000001</v>
      </c>
      <c r="F1376" s="21">
        <f t="shared" si="21"/>
        <v>78.3</v>
      </c>
    </row>
    <row r="1377" spans="1:6" x14ac:dyDescent="0.25">
      <c r="A1377" s="15"/>
      <c r="B1377" s="8" t="s">
        <v>888</v>
      </c>
      <c r="C1377" s="3"/>
      <c r="D1377" s="3"/>
      <c r="E1377" s="21">
        <v>0</v>
      </c>
      <c r="F1377" s="21">
        <f t="shared" si="21"/>
        <v>0</v>
      </c>
    </row>
    <row r="1378" spans="1:6" ht="20.399999999999999" x14ac:dyDescent="0.25">
      <c r="A1378" s="15">
        <v>1</v>
      </c>
      <c r="B1378" s="7" t="s">
        <v>889</v>
      </c>
      <c r="C1378" s="3" t="s">
        <v>1143</v>
      </c>
      <c r="D1378" s="3">
        <v>120</v>
      </c>
      <c r="E1378" s="21">
        <v>1.0189999999999999</v>
      </c>
      <c r="F1378" s="21">
        <f t="shared" si="21"/>
        <v>122.28</v>
      </c>
    </row>
    <row r="1379" spans="1:6" ht="20.399999999999999" x14ac:dyDescent="0.25">
      <c r="A1379" s="15">
        <v>2</v>
      </c>
      <c r="B1379" s="7" t="s">
        <v>877</v>
      </c>
      <c r="C1379" s="3" t="s">
        <v>1143</v>
      </c>
      <c r="D1379" s="3">
        <v>130</v>
      </c>
      <c r="E1379" s="21">
        <v>0.82499999999999996</v>
      </c>
      <c r="F1379" s="21">
        <f t="shared" si="21"/>
        <v>107.25</v>
      </c>
    </row>
    <row r="1380" spans="1:6" x14ac:dyDescent="0.25">
      <c r="A1380" s="15">
        <v>3</v>
      </c>
      <c r="B1380" s="6" t="s">
        <v>890</v>
      </c>
      <c r="C1380" s="3" t="s">
        <v>1142</v>
      </c>
      <c r="D1380" s="3">
        <v>19</v>
      </c>
      <c r="E1380" s="21">
        <v>11.003</v>
      </c>
      <c r="F1380" s="21">
        <f t="shared" si="21"/>
        <v>209.05699999999999</v>
      </c>
    </row>
    <row r="1381" spans="1:6" x14ac:dyDescent="0.25">
      <c r="A1381" s="15">
        <v>4</v>
      </c>
      <c r="B1381" s="6" t="s">
        <v>863</v>
      </c>
      <c r="C1381" s="3" t="s">
        <v>1142</v>
      </c>
      <c r="D1381" s="3">
        <v>10</v>
      </c>
      <c r="E1381" s="21">
        <v>5.96</v>
      </c>
      <c r="F1381" s="21">
        <f t="shared" si="21"/>
        <v>59.6</v>
      </c>
    </row>
    <row r="1382" spans="1:6" x14ac:dyDescent="0.25">
      <c r="A1382" s="15">
        <v>5</v>
      </c>
      <c r="B1382" s="6" t="s">
        <v>879</v>
      </c>
      <c r="C1382" s="3" t="s">
        <v>1142</v>
      </c>
      <c r="D1382" s="3">
        <v>15</v>
      </c>
      <c r="E1382" s="21">
        <v>3.6139999999999999</v>
      </c>
      <c r="F1382" s="21">
        <f t="shared" si="21"/>
        <v>54.21</v>
      </c>
    </row>
    <row r="1383" spans="1:6" x14ac:dyDescent="0.25">
      <c r="A1383" s="15">
        <v>6</v>
      </c>
      <c r="B1383" s="6" t="s">
        <v>861</v>
      </c>
      <c r="C1383" s="3" t="s">
        <v>1142</v>
      </c>
      <c r="D1383" s="3">
        <v>2</v>
      </c>
      <c r="E1383" s="21">
        <v>7.1230000000000002</v>
      </c>
      <c r="F1383" s="21">
        <f t="shared" si="21"/>
        <v>14.246</v>
      </c>
    </row>
    <row r="1384" spans="1:6" x14ac:dyDescent="0.25">
      <c r="A1384" s="15">
        <v>7</v>
      </c>
      <c r="B1384" s="6" t="s">
        <v>859</v>
      </c>
      <c r="C1384" s="3" t="s">
        <v>1142</v>
      </c>
      <c r="D1384" s="3">
        <v>2</v>
      </c>
      <c r="E1384" s="21">
        <v>3.8639999999999999</v>
      </c>
      <c r="F1384" s="21">
        <f t="shared" si="21"/>
        <v>7.7279999999999998</v>
      </c>
    </row>
    <row r="1385" spans="1:6" x14ac:dyDescent="0.25">
      <c r="A1385" s="15">
        <v>8</v>
      </c>
      <c r="B1385" s="6" t="s">
        <v>891</v>
      </c>
      <c r="C1385" s="3" t="s">
        <v>1142</v>
      </c>
      <c r="D1385" s="3">
        <v>2</v>
      </c>
      <c r="E1385" s="21">
        <v>4.7190000000000003</v>
      </c>
      <c r="F1385" s="21">
        <f t="shared" si="21"/>
        <v>9.4380000000000006</v>
      </c>
    </row>
    <row r="1386" spans="1:6" x14ac:dyDescent="0.25">
      <c r="A1386" s="15">
        <v>9</v>
      </c>
      <c r="B1386" s="6" t="s">
        <v>873</v>
      </c>
      <c r="C1386" s="3" t="s">
        <v>1142</v>
      </c>
      <c r="D1386" s="3">
        <v>30</v>
      </c>
      <c r="E1386" s="21">
        <v>8.1310000000000002</v>
      </c>
      <c r="F1386" s="21">
        <f t="shared" si="21"/>
        <v>243.93</v>
      </c>
    </row>
    <row r="1387" spans="1:6" x14ac:dyDescent="0.25">
      <c r="A1387" s="15">
        <v>10</v>
      </c>
      <c r="B1387" s="6" t="s">
        <v>892</v>
      </c>
      <c r="C1387" s="3" t="s">
        <v>1142</v>
      </c>
      <c r="D1387" s="3">
        <v>15</v>
      </c>
      <c r="E1387" s="21">
        <v>2.4129999999999998</v>
      </c>
      <c r="F1387" s="21">
        <f t="shared" si="21"/>
        <v>36.195</v>
      </c>
    </row>
    <row r="1388" spans="1:6" x14ac:dyDescent="0.25">
      <c r="A1388" s="15">
        <v>11</v>
      </c>
      <c r="B1388" s="6" t="s">
        <v>893</v>
      </c>
      <c r="C1388" s="3" t="s">
        <v>1142</v>
      </c>
      <c r="D1388" s="3">
        <v>20</v>
      </c>
      <c r="E1388" s="21">
        <v>5.3719999999999999</v>
      </c>
      <c r="F1388" s="21">
        <f t="shared" si="21"/>
        <v>107.44</v>
      </c>
    </row>
    <row r="1389" spans="1:6" x14ac:dyDescent="0.25">
      <c r="A1389" s="15">
        <v>12</v>
      </c>
      <c r="B1389" s="6" t="s">
        <v>875</v>
      </c>
      <c r="C1389" s="3" t="s">
        <v>1142</v>
      </c>
      <c r="D1389" s="3">
        <v>56</v>
      </c>
      <c r="E1389" s="21">
        <v>3.4929999999999999</v>
      </c>
      <c r="F1389" s="21">
        <f t="shared" si="21"/>
        <v>195.608</v>
      </c>
    </row>
    <row r="1390" spans="1:6" x14ac:dyDescent="0.25">
      <c r="A1390" s="15">
        <v>13</v>
      </c>
      <c r="B1390" s="6" t="s">
        <v>880</v>
      </c>
      <c r="C1390" s="3" t="s">
        <v>1142</v>
      </c>
      <c r="D1390" s="3">
        <v>40</v>
      </c>
      <c r="E1390" s="21">
        <v>2.472</v>
      </c>
      <c r="F1390" s="21">
        <f t="shared" si="21"/>
        <v>98.88</v>
      </c>
    </row>
    <row r="1391" spans="1:6" x14ac:dyDescent="0.25">
      <c r="A1391" s="15">
        <v>14</v>
      </c>
      <c r="B1391" s="6" t="s">
        <v>119</v>
      </c>
      <c r="C1391" s="5" t="s">
        <v>2</v>
      </c>
      <c r="D1391" s="3">
        <v>28</v>
      </c>
      <c r="E1391" s="21">
        <v>3.746</v>
      </c>
      <c r="F1391" s="21">
        <f t="shared" si="21"/>
        <v>104.88800000000001</v>
      </c>
    </row>
    <row r="1392" spans="1:6" x14ac:dyDescent="0.25">
      <c r="A1392" s="15">
        <v>15</v>
      </c>
      <c r="B1392" s="7" t="s">
        <v>81</v>
      </c>
      <c r="C1392" s="5" t="s">
        <v>2</v>
      </c>
      <c r="D1392" s="3">
        <v>28</v>
      </c>
      <c r="E1392" s="21">
        <v>1.5660000000000001</v>
      </c>
      <c r="F1392" s="21">
        <f t="shared" si="21"/>
        <v>43.847999999999999</v>
      </c>
    </row>
    <row r="1393" spans="1:6" x14ac:dyDescent="0.25">
      <c r="A1393" s="16"/>
      <c r="B1393" s="8" t="s">
        <v>1086</v>
      </c>
      <c r="C1393" s="3"/>
      <c r="D1393" s="5"/>
      <c r="E1393" s="21">
        <v>0</v>
      </c>
      <c r="F1393" s="21">
        <f t="shared" si="21"/>
        <v>0</v>
      </c>
    </row>
    <row r="1394" spans="1:6" x14ac:dyDescent="0.25">
      <c r="A1394" s="15">
        <v>1</v>
      </c>
      <c r="B1394" s="6" t="s">
        <v>1057</v>
      </c>
      <c r="C1394" s="3" t="s">
        <v>2</v>
      </c>
      <c r="D1394" s="3">
        <v>135</v>
      </c>
      <c r="E1394" s="21">
        <v>0.69399999999999995</v>
      </c>
      <c r="F1394" s="21">
        <f t="shared" si="21"/>
        <v>93.69</v>
      </c>
    </row>
    <row r="1395" spans="1:6" x14ac:dyDescent="0.25">
      <c r="A1395" s="15">
        <v>2</v>
      </c>
      <c r="B1395" s="6" t="s">
        <v>1058</v>
      </c>
      <c r="C1395" s="3" t="s">
        <v>2</v>
      </c>
      <c r="D1395" s="3">
        <v>130</v>
      </c>
      <c r="E1395" s="21">
        <v>22.125</v>
      </c>
      <c r="F1395" s="21">
        <f t="shared" si="21"/>
        <v>2876.25</v>
      </c>
    </row>
    <row r="1396" spans="1:6" x14ac:dyDescent="0.25">
      <c r="A1396" s="15">
        <v>3</v>
      </c>
      <c r="B1396" s="6" t="s">
        <v>579</v>
      </c>
      <c r="C1396" s="3" t="s">
        <v>2</v>
      </c>
      <c r="D1396" s="3">
        <v>117</v>
      </c>
      <c r="E1396" s="21">
        <v>1.373</v>
      </c>
      <c r="F1396" s="21">
        <f t="shared" si="21"/>
        <v>160.64099999999999</v>
      </c>
    </row>
    <row r="1397" spans="1:6" x14ac:dyDescent="0.25">
      <c r="A1397" s="15">
        <v>4</v>
      </c>
      <c r="B1397" s="6" t="s">
        <v>1048</v>
      </c>
      <c r="C1397" s="3" t="s">
        <v>2</v>
      </c>
      <c r="D1397" s="5">
        <v>15</v>
      </c>
      <c r="E1397" s="21">
        <v>6.6059999999999999</v>
      </c>
      <c r="F1397" s="21">
        <f t="shared" si="21"/>
        <v>99.09</v>
      </c>
    </row>
    <row r="1398" spans="1:6" x14ac:dyDescent="0.25">
      <c r="A1398" s="15">
        <v>5</v>
      </c>
      <c r="B1398" s="6" t="s">
        <v>578</v>
      </c>
      <c r="C1398" s="3" t="s">
        <v>2</v>
      </c>
      <c r="D1398" s="5">
        <v>13</v>
      </c>
      <c r="E1398" s="21">
        <v>6.6059999999999999</v>
      </c>
      <c r="F1398" s="21">
        <f t="shared" si="21"/>
        <v>85.878</v>
      </c>
    </row>
    <row r="1399" spans="1:6" x14ac:dyDescent="0.25">
      <c r="A1399" s="15">
        <v>6</v>
      </c>
      <c r="B1399" s="7" t="s">
        <v>1059</v>
      </c>
      <c r="C1399" s="5" t="s">
        <v>10</v>
      </c>
      <c r="D1399" s="3">
        <v>28.6</v>
      </c>
      <c r="E1399" s="21">
        <v>0.61299999999999999</v>
      </c>
      <c r="F1399" s="21">
        <f t="shared" si="21"/>
        <v>17.532</v>
      </c>
    </row>
    <row r="1400" spans="1:6" x14ac:dyDescent="0.25">
      <c r="A1400" s="15">
        <v>7</v>
      </c>
      <c r="B1400" s="6" t="s">
        <v>30</v>
      </c>
      <c r="C1400" s="3" t="s">
        <v>2</v>
      </c>
      <c r="D1400" s="3">
        <v>5</v>
      </c>
      <c r="E1400" s="21">
        <v>12.497</v>
      </c>
      <c r="F1400" s="21">
        <f t="shared" si="21"/>
        <v>62.484999999999999</v>
      </c>
    </row>
    <row r="1401" spans="1:6" x14ac:dyDescent="0.25">
      <c r="A1401" s="15">
        <v>8</v>
      </c>
      <c r="B1401" s="6" t="s">
        <v>31</v>
      </c>
      <c r="C1401" s="3" t="s">
        <v>2</v>
      </c>
      <c r="D1401" s="3">
        <v>18</v>
      </c>
      <c r="E1401" s="21">
        <v>12.497</v>
      </c>
      <c r="F1401" s="21">
        <f t="shared" si="21"/>
        <v>224.946</v>
      </c>
    </row>
    <row r="1402" spans="1:6" x14ac:dyDescent="0.25">
      <c r="A1402" s="15">
        <v>9</v>
      </c>
      <c r="B1402" s="6" t="s">
        <v>645</v>
      </c>
      <c r="C1402" s="3" t="s">
        <v>2</v>
      </c>
      <c r="D1402" s="3">
        <v>6</v>
      </c>
      <c r="E1402" s="21">
        <v>0.52200000000000002</v>
      </c>
      <c r="F1402" s="21">
        <f t="shared" si="21"/>
        <v>3.1320000000000001</v>
      </c>
    </row>
    <row r="1403" spans="1:6" x14ac:dyDescent="0.25">
      <c r="A1403" s="15">
        <v>10</v>
      </c>
      <c r="B1403" s="6" t="s">
        <v>1069</v>
      </c>
      <c r="C1403" s="3" t="s">
        <v>10</v>
      </c>
      <c r="D1403" s="3">
        <v>10.8</v>
      </c>
      <c r="E1403" s="21">
        <v>3.6760000000000002</v>
      </c>
      <c r="F1403" s="21">
        <f t="shared" si="21"/>
        <v>39.701000000000001</v>
      </c>
    </row>
    <row r="1404" spans="1:6" x14ac:dyDescent="0.25">
      <c r="A1404" s="15">
        <v>11</v>
      </c>
      <c r="B1404" s="7" t="s">
        <v>80</v>
      </c>
      <c r="C1404" s="5" t="s">
        <v>2</v>
      </c>
      <c r="D1404" s="3">
        <v>148</v>
      </c>
      <c r="E1404" s="21">
        <v>7.0000000000000007E-2</v>
      </c>
      <c r="F1404" s="21">
        <f t="shared" si="21"/>
        <v>10.36</v>
      </c>
    </row>
    <row r="1405" spans="1:6" x14ac:dyDescent="0.25">
      <c r="A1405" s="15">
        <v>12</v>
      </c>
      <c r="B1405" s="7" t="s">
        <v>65</v>
      </c>
      <c r="C1405" s="5" t="s">
        <v>2</v>
      </c>
      <c r="D1405" s="3">
        <v>148</v>
      </c>
      <c r="E1405" s="21">
        <v>0.42399999999999999</v>
      </c>
      <c r="F1405" s="21">
        <f t="shared" si="21"/>
        <v>62.752000000000002</v>
      </c>
    </row>
    <row r="1406" spans="1:6" x14ac:dyDescent="0.25">
      <c r="A1406" s="15">
        <v>13</v>
      </c>
      <c r="B1406" s="7" t="s">
        <v>81</v>
      </c>
      <c r="C1406" s="5" t="s">
        <v>2</v>
      </c>
      <c r="D1406" s="3">
        <v>8</v>
      </c>
      <c r="E1406" s="21">
        <v>1.9139999999999999</v>
      </c>
      <c r="F1406" s="21">
        <f t="shared" si="21"/>
        <v>15.311999999999999</v>
      </c>
    </row>
    <row r="1407" spans="1:6" x14ac:dyDescent="0.25">
      <c r="A1407" s="15">
        <v>14</v>
      </c>
      <c r="B1407" s="6" t="s">
        <v>341</v>
      </c>
      <c r="C1407" s="3" t="s">
        <v>10</v>
      </c>
      <c r="D1407" s="3">
        <v>272.8</v>
      </c>
      <c r="E1407" s="21">
        <v>3.6760000000000002</v>
      </c>
      <c r="F1407" s="21">
        <f t="shared" si="21"/>
        <v>1002.813</v>
      </c>
    </row>
    <row r="1408" spans="1:6" x14ac:dyDescent="0.25">
      <c r="A1408" s="15">
        <v>15</v>
      </c>
      <c r="B1408" s="6" t="s">
        <v>966</v>
      </c>
      <c r="C1408" s="5" t="s">
        <v>2</v>
      </c>
      <c r="D1408" s="3">
        <v>48</v>
      </c>
      <c r="E1408" s="21">
        <v>9.8149999999999995</v>
      </c>
      <c r="F1408" s="21">
        <f t="shared" si="21"/>
        <v>471.12</v>
      </c>
    </row>
    <row r="1409" spans="1:6" ht="20.399999999999999" x14ac:dyDescent="0.25">
      <c r="A1409" s="15">
        <v>16</v>
      </c>
      <c r="B1409" s="6" t="s">
        <v>225</v>
      </c>
      <c r="C1409" s="3" t="s">
        <v>1143</v>
      </c>
      <c r="D1409" s="3">
        <v>47</v>
      </c>
      <c r="E1409" s="21">
        <v>5.6980000000000004</v>
      </c>
      <c r="F1409" s="21">
        <f t="shared" si="21"/>
        <v>267.80599999999998</v>
      </c>
    </row>
    <row r="1410" spans="1:6" ht="20.399999999999999" x14ac:dyDescent="0.25">
      <c r="A1410" s="15">
        <v>17</v>
      </c>
      <c r="B1410" s="6" t="s">
        <v>226</v>
      </c>
      <c r="C1410" s="3" t="s">
        <v>1143</v>
      </c>
      <c r="D1410" s="3">
        <v>21</v>
      </c>
      <c r="E1410" s="21">
        <v>2.2810000000000001</v>
      </c>
      <c r="F1410" s="21">
        <f t="shared" si="21"/>
        <v>47.901000000000003</v>
      </c>
    </row>
    <row r="1411" spans="1:6" ht="20.399999999999999" x14ac:dyDescent="0.25">
      <c r="A1411" s="15">
        <v>18</v>
      </c>
      <c r="B1411" s="6" t="s">
        <v>1070</v>
      </c>
      <c r="C1411" s="3" t="s">
        <v>2</v>
      </c>
      <c r="D1411" s="5">
        <v>4.5199999999999996</v>
      </c>
      <c r="E1411" s="21">
        <v>51.011000000000003</v>
      </c>
      <c r="F1411" s="21">
        <f t="shared" si="21"/>
        <v>230.57</v>
      </c>
    </row>
    <row r="1412" spans="1:6" x14ac:dyDescent="0.25">
      <c r="A1412" s="15">
        <v>19</v>
      </c>
      <c r="B1412" s="7" t="s">
        <v>83</v>
      </c>
      <c r="C1412" s="3" t="s">
        <v>2</v>
      </c>
      <c r="D1412" s="5">
        <v>3.22</v>
      </c>
      <c r="E1412" s="21">
        <v>132.62799999999999</v>
      </c>
      <c r="F1412" s="21">
        <f t="shared" si="21"/>
        <v>427.06200000000001</v>
      </c>
    </row>
    <row r="1413" spans="1:6" x14ac:dyDescent="0.25">
      <c r="A1413" s="15">
        <v>20</v>
      </c>
      <c r="B1413" s="6" t="s">
        <v>675</v>
      </c>
      <c r="C1413" s="3" t="s">
        <v>2</v>
      </c>
      <c r="D1413" s="5">
        <v>1.3</v>
      </c>
      <c r="E1413" s="21">
        <v>41.335999999999999</v>
      </c>
      <c r="F1413" s="21">
        <f t="shared" si="21"/>
        <v>53.737000000000002</v>
      </c>
    </row>
    <row r="1414" spans="1:6" ht="20.399999999999999" x14ac:dyDescent="0.25">
      <c r="A1414" s="15">
        <v>21</v>
      </c>
      <c r="B1414" s="7" t="s">
        <v>61</v>
      </c>
      <c r="C1414" s="3" t="s">
        <v>2</v>
      </c>
      <c r="D1414" s="3">
        <v>1</v>
      </c>
      <c r="E1414" s="21">
        <v>9.8219999999999992</v>
      </c>
      <c r="F1414" s="21">
        <f t="shared" si="21"/>
        <v>9.8219999999999992</v>
      </c>
    </row>
    <row r="1415" spans="1:6" x14ac:dyDescent="0.25">
      <c r="A1415" s="15">
        <v>22</v>
      </c>
      <c r="B1415" s="6" t="s">
        <v>62</v>
      </c>
      <c r="C1415" s="3" t="s">
        <v>1142</v>
      </c>
      <c r="D1415" s="3">
        <v>4</v>
      </c>
      <c r="E1415" s="21">
        <v>95.787000000000006</v>
      </c>
      <c r="F1415" s="21">
        <f t="shared" si="21"/>
        <v>383.14800000000002</v>
      </c>
    </row>
    <row r="1416" spans="1:6" x14ac:dyDescent="0.25">
      <c r="A1416" s="15">
        <v>23</v>
      </c>
      <c r="B1416" s="6" t="s">
        <v>63</v>
      </c>
      <c r="C1416" s="3" t="s">
        <v>10</v>
      </c>
      <c r="D1416" s="3">
        <v>4.3999999999999997E-2</v>
      </c>
      <c r="E1416" s="21">
        <v>591.26700000000005</v>
      </c>
      <c r="F1416" s="21">
        <f t="shared" si="21"/>
        <v>26.015999999999998</v>
      </c>
    </row>
    <row r="1417" spans="1:6" x14ac:dyDescent="0.25">
      <c r="A1417" s="15">
        <v>24</v>
      </c>
      <c r="B1417" s="7" t="s">
        <v>64</v>
      </c>
      <c r="C1417" s="3" t="s">
        <v>10</v>
      </c>
      <c r="D1417" s="3">
        <v>5.1999999999999998E-2</v>
      </c>
      <c r="E1417" s="21">
        <v>586.43100000000004</v>
      </c>
      <c r="F1417" s="21">
        <f t="shared" ref="F1417:F1480" si="22">ROUND(D1417*E1417,3)</f>
        <v>30.494</v>
      </c>
    </row>
    <row r="1418" spans="1:6" x14ac:dyDescent="0.25">
      <c r="A1418" s="15">
        <v>25</v>
      </c>
      <c r="B1418" s="6" t="s">
        <v>84</v>
      </c>
      <c r="C1418" s="3" t="s">
        <v>3</v>
      </c>
      <c r="D1418" s="3">
        <v>4</v>
      </c>
      <c r="E1418" s="21">
        <v>1.595</v>
      </c>
      <c r="F1418" s="21">
        <f t="shared" si="22"/>
        <v>6.38</v>
      </c>
    </row>
    <row r="1419" spans="1:6" x14ac:dyDescent="0.25">
      <c r="A1419" s="15">
        <v>26</v>
      </c>
      <c r="B1419" s="7" t="s">
        <v>967</v>
      </c>
      <c r="C1419" s="5" t="s">
        <v>1143</v>
      </c>
      <c r="D1419" s="5">
        <v>6</v>
      </c>
      <c r="E1419" s="21">
        <v>34.204999999999998</v>
      </c>
      <c r="F1419" s="21">
        <f t="shared" si="22"/>
        <v>205.23</v>
      </c>
    </row>
    <row r="1420" spans="1:6" x14ac:dyDescent="0.25">
      <c r="A1420" s="15">
        <v>27</v>
      </c>
      <c r="B1420" s="7" t="s">
        <v>968</v>
      </c>
      <c r="C1420" s="5" t="s">
        <v>6</v>
      </c>
      <c r="D1420" s="5">
        <v>1</v>
      </c>
      <c r="E1420" s="21">
        <v>6026.67</v>
      </c>
      <c r="F1420" s="21">
        <f t="shared" si="22"/>
        <v>6026.67</v>
      </c>
    </row>
    <row r="1421" spans="1:6" x14ac:dyDescent="0.25">
      <c r="A1421" s="15">
        <v>28</v>
      </c>
      <c r="B1421" s="7" t="s">
        <v>969</v>
      </c>
      <c r="C1421" s="3" t="s">
        <v>2</v>
      </c>
      <c r="D1421" s="3">
        <v>1.7</v>
      </c>
      <c r="E1421" s="21">
        <v>40.728999999999999</v>
      </c>
      <c r="F1421" s="21">
        <f t="shared" si="22"/>
        <v>69.239000000000004</v>
      </c>
    </row>
    <row r="1422" spans="1:6" x14ac:dyDescent="0.25">
      <c r="A1422" s="15">
        <v>29</v>
      </c>
      <c r="B1422" s="7" t="s">
        <v>970</v>
      </c>
      <c r="C1422" s="3" t="s">
        <v>2</v>
      </c>
      <c r="D1422" s="3">
        <v>2.5</v>
      </c>
      <c r="E1422" s="21">
        <v>48.375999999999998</v>
      </c>
      <c r="F1422" s="21">
        <f t="shared" si="22"/>
        <v>120.94</v>
      </c>
    </row>
    <row r="1423" spans="1:6" x14ac:dyDescent="0.25">
      <c r="A1423" s="15">
        <v>30</v>
      </c>
      <c r="B1423" s="6" t="s">
        <v>1127</v>
      </c>
      <c r="C1423" s="3" t="s">
        <v>10</v>
      </c>
      <c r="D1423" s="3">
        <v>0.08</v>
      </c>
      <c r="E1423" s="21">
        <v>491.21100000000001</v>
      </c>
      <c r="F1423" s="21">
        <f t="shared" si="22"/>
        <v>39.296999999999997</v>
      </c>
    </row>
    <row r="1424" spans="1:6" ht="20.399999999999999" x14ac:dyDescent="0.25">
      <c r="A1424" s="15">
        <v>31</v>
      </c>
      <c r="B1424" s="6" t="s">
        <v>971</v>
      </c>
      <c r="C1424" s="5" t="s">
        <v>1143</v>
      </c>
      <c r="D1424" s="3">
        <v>4.2</v>
      </c>
      <c r="E1424" s="21">
        <v>24.879000000000001</v>
      </c>
      <c r="F1424" s="21">
        <f t="shared" si="22"/>
        <v>104.492</v>
      </c>
    </row>
    <row r="1425" spans="1:6" x14ac:dyDescent="0.25">
      <c r="A1425" s="16"/>
      <c r="B1425" s="9" t="s">
        <v>1085</v>
      </c>
      <c r="C1425" s="5"/>
      <c r="D1425" s="5"/>
      <c r="E1425" s="21">
        <v>0</v>
      </c>
      <c r="F1425" s="21">
        <f t="shared" si="22"/>
        <v>0</v>
      </c>
    </row>
    <row r="1426" spans="1:6" ht="30.6" x14ac:dyDescent="0.25">
      <c r="A1426" s="16">
        <v>1</v>
      </c>
      <c r="B1426" s="7" t="s">
        <v>1026</v>
      </c>
      <c r="C1426" s="3" t="s">
        <v>6</v>
      </c>
      <c r="D1426" s="3">
        <v>1</v>
      </c>
      <c r="E1426" s="21">
        <v>643.12099999999998</v>
      </c>
      <c r="F1426" s="21">
        <f t="shared" si="22"/>
        <v>643.12099999999998</v>
      </c>
    </row>
    <row r="1427" spans="1:6" ht="20.399999999999999" x14ac:dyDescent="0.25">
      <c r="A1427" s="16">
        <v>2</v>
      </c>
      <c r="B1427" s="6" t="s">
        <v>151</v>
      </c>
      <c r="C1427" s="3" t="s">
        <v>1143</v>
      </c>
      <c r="D1427" s="3">
        <v>24</v>
      </c>
      <c r="E1427" s="21">
        <v>0.629</v>
      </c>
      <c r="F1427" s="21">
        <f t="shared" si="22"/>
        <v>15.096</v>
      </c>
    </row>
    <row r="1428" spans="1:6" x14ac:dyDescent="0.25">
      <c r="A1428" s="16">
        <v>3</v>
      </c>
      <c r="B1428" s="7" t="s">
        <v>1027</v>
      </c>
      <c r="C1428" s="3" t="s">
        <v>1143</v>
      </c>
      <c r="D1428" s="5">
        <v>18</v>
      </c>
      <c r="E1428" s="21">
        <v>3.2029999999999998</v>
      </c>
      <c r="F1428" s="21">
        <f t="shared" si="22"/>
        <v>57.654000000000003</v>
      </c>
    </row>
    <row r="1429" spans="1:6" x14ac:dyDescent="0.25">
      <c r="A1429" s="16">
        <v>4</v>
      </c>
      <c r="B1429" s="7" t="s">
        <v>1028</v>
      </c>
      <c r="C1429" s="3" t="s">
        <v>1143</v>
      </c>
      <c r="D1429" s="5">
        <v>16</v>
      </c>
      <c r="E1429" s="21">
        <v>0.46100000000000002</v>
      </c>
      <c r="F1429" s="21">
        <f t="shared" si="22"/>
        <v>7.3760000000000003</v>
      </c>
    </row>
    <row r="1430" spans="1:6" x14ac:dyDescent="0.25">
      <c r="A1430" s="16">
        <v>5</v>
      </c>
      <c r="B1430" s="6" t="s">
        <v>237</v>
      </c>
      <c r="C1430" s="3" t="s">
        <v>1142</v>
      </c>
      <c r="D1430" s="3">
        <v>3</v>
      </c>
      <c r="E1430" s="21">
        <v>4.4640000000000004</v>
      </c>
      <c r="F1430" s="21">
        <f t="shared" si="22"/>
        <v>13.391999999999999</v>
      </c>
    </row>
    <row r="1431" spans="1:6" ht="30.6" x14ac:dyDescent="0.25">
      <c r="A1431" s="15">
        <v>6</v>
      </c>
      <c r="B1431" s="7" t="s">
        <v>1029</v>
      </c>
      <c r="C1431" s="5" t="s">
        <v>1143</v>
      </c>
      <c r="D1431" s="5">
        <v>20</v>
      </c>
      <c r="E1431" s="21">
        <v>2.2999999999999998</v>
      </c>
      <c r="F1431" s="21">
        <f t="shared" si="22"/>
        <v>46</v>
      </c>
    </row>
    <row r="1432" spans="1:6" ht="20.399999999999999" x14ac:dyDescent="0.25">
      <c r="A1432" s="15">
        <v>7</v>
      </c>
      <c r="B1432" s="6" t="s">
        <v>1030</v>
      </c>
      <c r="C1432" s="3" t="s">
        <v>1143</v>
      </c>
      <c r="D1432" s="3">
        <v>16</v>
      </c>
      <c r="E1432" s="21">
        <v>2.6560000000000001</v>
      </c>
      <c r="F1432" s="21">
        <f t="shared" si="22"/>
        <v>42.496000000000002</v>
      </c>
    </row>
    <row r="1433" spans="1:6" ht="21.6" x14ac:dyDescent="0.25">
      <c r="A1433" s="16">
        <v>8</v>
      </c>
      <c r="B1433" s="7" t="s">
        <v>1031</v>
      </c>
      <c r="C1433" s="5" t="s">
        <v>1142</v>
      </c>
      <c r="D1433" s="5">
        <v>24</v>
      </c>
      <c r="E1433" s="21">
        <v>0.14699999999999999</v>
      </c>
      <c r="F1433" s="21">
        <f t="shared" si="22"/>
        <v>3.528</v>
      </c>
    </row>
    <row r="1434" spans="1:6" x14ac:dyDescent="0.25">
      <c r="A1434" s="16">
        <v>9</v>
      </c>
      <c r="B1434" s="7" t="s">
        <v>1032</v>
      </c>
      <c r="C1434" s="5" t="s">
        <v>1142</v>
      </c>
      <c r="D1434" s="5">
        <v>20</v>
      </c>
      <c r="E1434" s="21">
        <v>4.3999999999999997E-2</v>
      </c>
      <c r="F1434" s="21">
        <f t="shared" si="22"/>
        <v>0.88</v>
      </c>
    </row>
    <row r="1435" spans="1:6" x14ac:dyDescent="0.25">
      <c r="A1435" s="16">
        <v>10</v>
      </c>
      <c r="B1435" s="7" t="s">
        <v>1033</v>
      </c>
      <c r="C1435" s="5" t="s">
        <v>1142</v>
      </c>
      <c r="D1435" s="5">
        <v>1</v>
      </c>
      <c r="E1435" s="21">
        <v>4.9640000000000004</v>
      </c>
      <c r="F1435" s="21">
        <f t="shared" si="22"/>
        <v>4.9640000000000004</v>
      </c>
    </row>
    <row r="1436" spans="1:6" x14ac:dyDescent="0.25">
      <c r="A1436" s="16">
        <v>11</v>
      </c>
      <c r="B1436" s="7" t="s">
        <v>1034</v>
      </c>
      <c r="C1436" s="5" t="s">
        <v>1142</v>
      </c>
      <c r="D1436" s="5">
        <v>2</v>
      </c>
      <c r="E1436" s="21">
        <v>1.179</v>
      </c>
      <c r="F1436" s="21">
        <f t="shared" si="22"/>
        <v>2.3580000000000001</v>
      </c>
    </row>
    <row r="1437" spans="1:6" x14ac:dyDescent="0.25">
      <c r="A1437" s="16">
        <v>12</v>
      </c>
      <c r="B1437" s="6" t="s">
        <v>1035</v>
      </c>
      <c r="C1437" s="3" t="s">
        <v>1143</v>
      </c>
      <c r="D1437" s="5">
        <v>10</v>
      </c>
      <c r="E1437" s="21">
        <v>10.981999999999999</v>
      </c>
      <c r="F1437" s="21">
        <f t="shared" si="22"/>
        <v>109.82</v>
      </c>
    </row>
    <row r="1438" spans="1:6" x14ac:dyDescent="0.25">
      <c r="A1438" s="16">
        <v>13</v>
      </c>
      <c r="B1438" s="7" t="s">
        <v>1036</v>
      </c>
      <c r="C1438" s="5" t="s">
        <v>6</v>
      </c>
      <c r="D1438" s="5">
        <v>1</v>
      </c>
      <c r="E1438" s="21">
        <v>51.076999999999998</v>
      </c>
      <c r="F1438" s="21">
        <f t="shared" si="22"/>
        <v>51.076999999999998</v>
      </c>
    </row>
    <row r="1439" spans="1:6" x14ac:dyDescent="0.25">
      <c r="A1439" s="16"/>
      <c r="B1439" s="8" t="s">
        <v>259</v>
      </c>
      <c r="C1439" s="5"/>
      <c r="D1439" s="5"/>
      <c r="E1439" s="21">
        <v>0</v>
      </c>
      <c r="F1439" s="21">
        <f t="shared" si="22"/>
        <v>0</v>
      </c>
    </row>
    <row r="1440" spans="1:6" x14ac:dyDescent="0.25">
      <c r="A1440" s="16">
        <v>1</v>
      </c>
      <c r="B1440" s="7" t="s">
        <v>1024</v>
      </c>
      <c r="C1440" s="5" t="s">
        <v>2</v>
      </c>
      <c r="D1440" s="5">
        <v>0.12</v>
      </c>
      <c r="E1440" s="21">
        <v>60.706000000000003</v>
      </c>
      <c r="F1440" s="21">
        <f t="shared" si="22"/>
        <v>7.2850000000000001</v>
      </c>
    </row>
    <row r="1441" spans="1:6" x14ac:dyDescent="0.25">
      <c r="A1441" s="16">
        <v>2</v>
      </c>
      <c r="B1441" s="6" t="s">
        <v>1129</v>
      </c>
      <c r="C1441" s="3" t="s">
        <v>10</v>
      </c>
      <c r="D1441" s="5">
        <v>5.0000000000000001E-3</v>
      </c>
      <c r="E1441" s="21">
        <v>410.16</v>
      </c>
      <c r="F1441" s="21">
        <f t="shared" si="22"/>
        <v>2.0510000000000002</v>
      </c>
    </row>
    <row r="1442" spans="1:6" x14ac:dyDescent="0.25">
      <c r="A1442" s="16">
        <v>3</v>
      </c>
      <c r="B1442" s="6" t="s">
        <v>1025</v>
      </c>
      <c r="C1442" s="3" t="s">
        <v>11</v>
      </c>
      <c r="D1442" s="3">
        <v>16</v>
      </c>
      <c r="E1442" s="21">
        <v>0.73699999999999999</v>
      </c>
      <c r="F1442" s="21">
        <f t="shared" si="22"/>
        <v>11.792</v>
      </c>
    </row>
    <row r="1443" spans="1:6" x14ac:dyDescent="0.25">
      <c r="A1443" s="16">
        <v>4</v>
      </c>
      <c r="B1443" s="6" t="s">
        <v>36</v>
      </c>
      <c r="C1443" s="3" t="s">
        <v>10</v>
      </c>
      <c r="D1443" s="3">
        <v>8.0000000000000002E-3</v>
      </c>
      <c r="E1443" s="21">
        <v>427.95600000000002</v>
      </c>
      <c r="F1443" s="21">
        <f t="shared" si="22"/>
        <v>3.4239999999999999</v>
      </c>
    </row>
    <row r="1444" spans="1:6" x14ac:dyDescent="0.25">
      <c r="A1444" s="16">
        <v>5</v>
      </c>
      <c r="B1444" s="7" t="s">
        <v>175</v>
      </c>
      <c r="C1444" s="3" t="s">
        <v>10</v>
      </c>
      <c r="D1444" s="3">
        <v>5.0000000000000001E-3</v>
      </c>
      <c r="E1444" s="21">
        <v>706.12300000000005</v>
      </c>
      <c r="F1444" s="21">
        <f t="shared" si="22"/>
        <v>3.5310000000000001</v>
      </c>
    </row>
    <row r="1445" spans="1:6" x14ac:dyDescent="0.25">
      <c r="A1445" s="16">
        <v>6</v>
      </c>
      <c r="B1445" s="6" t="s">
        <v>1129</v>
      </c>
      <c r="C1445" s="3" t="s">
        <v>10</v>
      </c>
      <c r="D1445" s="3">
        <v>3.0000000000000001E-3</v>
      </c>
      <c r="E1445" s="21">
        <v>410.16</v>
      </c>
      <c r="F1445" s="21">
        <f t="shared" si="22"/>
        <v>1.23</v>
      </c>
    </row>
    <row r="1446" spans="1:6" x14ac:dyDescent="0.25">
      <c r="A1446" s="16">
        <v>7</v>
      </c>
      <c r="B1446" s="6" t="s">
        <v>165</v>
      </c>
      <c r="C1446" s="5" t="s">
        <v>10</v>
      </c>
      <c r="D1446" s="5">
        <v>0.08</v>
      </c>
      <c r="E1446" s="21">
        <v>99.001999999999995</v>
      </c>
      <c r="F1446" s="21">
        <f t="shared" si="22"/>
        <v>7.92</v>
      </c>
    </row>
    <row r="1447" spans="1:6" x14ac:dyDescent="0.25">
      <c r="A1447" s="16">
        <v>8</v>
      </c>
      <c r="B1447" s="6" t="s">
        <v>294</v>
      </c>
      <c r="C1447" s="3" t="s">
        <v>1143</v>
      </c>
      <c r="D1447" s="3">
        <v>25.8</v>
      </c>
      <c r="E1447" s="21">
        <v>1.179</v>
      </c>
      <c r="F1447" s="21">
        <f t="shared" si="22"/>
        <v>30.417999999999999</v>
      </c>
    </row>
    <row r="1448" spans="1:6" x14ac:dyDescent="0.25">
      <c r="A1448" s="16">
        <v>9</v>
      </c>
      <c r="B1448" s="7" t="s">
        <v>168</v>
      </c>
      <c r="C1448" s="5" t="s">
        <v>1142</v>
      </c>
      <c r="D1448" s="5">
        <v>8</v>
      </c>
      <c r="E1448" s="21">
        <v>0.26500000000000001</v>
      </c>
      <c r="F1448" s="21">
        <f t="shared" si="22"/>
        <v>2.12</v>
      </c>
    </row>
    <row r="1449" spans="1:6" x14ac:dyDescent="0.25">
      <c r="A1449" s="16">
        <v>10</v>
      </c>
      <c r="B1449" s="7" t="s">
        <v>156</v>
      </c>
      <c r="C1449" s="5" t="s">
        <v>1142</v>
      </c>
      <c r="D1449" s="5">
        <v>8</v>
      </c>
      <c r="E1449" s="21">
        <v>8.7999999999999995E-2</v>
      </c>
      <c r="F1449" s="21">
        <f t="shared" si="22"/>
        <v>0.70399999999999996</v>
      </c>
    </row>
    <row r="1450" spans="1:6" x14ac:dyDescent="0.25">
      <c r="A1450" s="16">
        <v>11</v>
      </c>
      <c r="B1450" s="7" t="s">
        <v>157</v>
      </c>
      <c r="C1450" s="5" t="s">
        <v>1142</v>
      </c>
      <c r="D1450" s="5">
        <v>26</v>
      </c>
      <c r="E1450" s="21">
        <v>8.7999999999999995E-2</v>
      </c>
      <c r="F1450" s="21">
        <f t="shared" si="22"/>
        <v>2.2879999999999998</v>
      </c>
    </row>
    <row r="1451" spans="1:6" x14ac:dyDescent="0.25">
      <c r="A1451" s="16">
        <v>12</v>
      </c>
      <c r="B1451" s="7" t="s">
        <v>158</v>
      </c>
      <c r="C1451" s="5" t="s">
        <v>1142</v>
      </c>
      <c r="D1451" s="5">
        <v>4</v>
      </c>
      <c r="E1451" s="21">
        <v>8.7999999999999995E-2</v>
      </c>
      <c r="F1451" s="21">
        <f t="shared" si="22"/>
        <v>0.35199999999999998</v>
      </c>
    </row>
    <row r="1452" spans="1:6" x14ac:dyDescent="0.25">
      <c r="A1452" s="16">
        <v>13</v>
      </c>
      <c r="B1452" s="7" t="s">
        <v>159</v>
      </c>
      <c r="C1452" s="5" t="s">
        <v>1142</v>
      </c>
      <c r="D1452" s="5">
        <v>8</v>
      </c>
      <c r="E1452" s="21">
        <v>8.7999999999999995E-2</v>
      </c>
      <c r="F1452" s="21">
        <f t="shared" si="22"/>
        <v>0.70399999999999996</v>
      </c>
    </row>
    <row r="1453" spans="1:6" x14ac:dyDescent="0.25">
      <c r="A1453" s="16">
        <v>14</v>
      </c>
      <c r="B1453" s="7" t="s">
        <v>160</v>
      </c>
      <c r="C1453" s="5" t="s">
        <v>1142</v>
      </c>
      <c r="D1453" s="5">
        <v>26</v>
      </c>
      <c r="E1453" s="21">
        <v>8.7999999999999995E-2</v>
      </c>
      <c r="F1453" s="21">
        <f t="shared" si="22"/>
        <v>2.2879999999999998</v>
      </c>
    </row>
    <row r="1454" spans="1:6" x14ac:dyDescent="0.25">
      <c r="A1454" s="16">
        <v>15</v>
      </c>
      <c r="B1454" s="7" t="s">
        <v>161</v>
      </c>
      <c r="C1454" s="5" t="s">
        <v>1142</v>
      </c>
      <c r="D1454" s="5">
        <v>16</v>
      </c>
      <c r="E1454" s="21">
        <v>8.7999999999999995E-2</v>
      </c>
      <c r="F1454" s="21">
        <f t="shared" si="22"/>
        <v>1.4079999999999999</v>
      </c>
    </row>
    <row r="1455" spans="1:6" x14ac:dyDescent="0.25">
      <c r="A1455" s="16">
        <v>16</v>
      </c>
      <c r="B1455" s="7" t="s">
        <v>162</v>
      </c>
      <c r="C1455" s="5" t="s">
        <v>1142</v>
      </c>
      <c r="D1455" s="5">
        <v>48</v>
      </c>
      <c r="E1455" s="21">
        <v>8.7999999999999995E-2</v>
      </c>
      <c r="F1455" s="21">
        <f t="shared" si="22"/>
        <v>4.2240000000000002</v>
      </c>
    </row>
    <row r="1456" spans="1:6" x14ac:dyDescent="0.25">
      <c r="A1456" s="16">
        <v>17</v>
      </c>
      <c r="B1456" s="7" t="s">
        <v>163</v>
      </c>
      <c r="C1456" s="5" t="s">
        <v>1142</v>
      </c>
      <c r="D1456" s="5">
        <v>8</v>
      </c>
      <c r="E1456" s="21">
        <v>1.6E-2</v>
      </c>
      <c r="F1456" s="21">
        <f t="shared" si="22"/>
        <v>0.128</v>
      </c>
    </row>
    <row r="1457" spans="1:6" x14ac:dyDescent="0.25">
      <c r="A1457" s="16">
        <v>18</v>
      </c>
      <c r="B1457" s="7" t="s">
        <v>164</v>
      </c>
      <c r="C1457" s="5" t="s">
        <v>1142</v>
      </c>
      <c r="D1457" s="5">
        <v>24</v>
      </c>
      <c r="E1457" s="21">
        <v>8.7999999999999995E-2</v>
      </c>
      <c r="F1457" s="21">
        <f t="shared" si="22"/>
        <v>2.1120000000000001</v>
      </c>
    </row>
    <row r="1458" spans="1:6" x14ac:dyDescent="0.25">
      <c r="A1458" s="16"/>
      <c r="B1458" s="9" t="s">
        <v>1084</v>
      </c>
      <c r="C1458" s="5"/>
      <c r="D1458" s="5"/>
      <c r="E1458" s="21">
        <v>0</v>
      </c>
      <c r="F1458" s="21">
        <f t="shared" si="22"/>
        <v>0</v>
      </c>
    </row>
    <row r="1459" spans="1:6" x14ac:dyDescent="0.25">
      <c r="A1459" s="16">
        <v>1</v>
      </c>
      <c r="B1459" s="6" t="s">
        <v>312</v>
      </c>
      <c r="C1459" s="6" t="s">
        <v>2</v>
      </c>
      <c r="D1459" s="3">
        <v>1.6</v>
      </c>
      <c r="E1459" s="21">
        <v>6.0149999999999997</v>
      </c>
      <c r="F1459" s="21">
        <f t="shared" si="22"/>
        <v>9.6240000000000006</v>
      </c>
    </row>
    <row r="1460" spans="1:6" x14ac:dyDescent="0.25">
      <c r="A1460" s="16">
        <v>2</v>
      </c>
      <c r="B1460" s="6" t="s">
        <v>342</v>
      </c>
      <c r="C1460" s="3" t="s">
        <v>10</v>
      </c>
      <c r="D1460" s="3">
        <v>3.2</v>
      </c>
      <c r="E1460" s="21">
        <v>4.2889999999999997</v>
      </c>
      <c r="F1460" s="21">
        <f t="shared" si="22"/>
        <v>13.725</v>
      </c>
    </row>
    <row r="1461" spans="1:6" x14ac:dyDescent="0.25">
      <c r="A1461" s="15">
        <v>1</v>
      </c>
      <c r="B1461" s="6" t="s">
        <v>1047</v>
      </c>
      <c r="C1461" s="3" t="s">
        <v>2</v>
      </c>
      <c r="D1461" s="3">
        <v>23</v>
      </c>
      <c r="E1461" s="21">
        <v>0.85899999999999999</v>
      </c>
      <c r="F1461" s="21">
        <f t="shared" si="22"/>
        <v>19.757000000000001</v>
      </c>
    </row>
    <row r="1462" spans="1:6" x14ac:dyDescent="0.25">
      <c r="A1462" s="15">
        <v>2</v>
      </c>
      <c r="B1462" s="6" t="s">
        <v>1057</v>
      </c>
      <c r="C1462" s="3" t="s">
        <v>2</v>
      </c>
      <c r="D1462" s="3">
        <v>59</v>
      </c>
      <c r="E1462" s="21">
        <v>0.69399999999999995</v>
      </c>
      <c r="F1462" s="21">
        <f t="shared" si="22"/>
        <v>40.945999999999998</v>
      </c>
    </row>
    <row r="1463" spans="1:6" x14ac:dyDescent="0.25">
      <c r="A1463" s="15">
        <v>5</v>
      </c>
      <c r="B1463" s="6" t="s">
        <v>1072</v>
      </c>
      <c r="C1463" s="3" t="s">
        <v>2</v>
      </c>
      <c r="D1463" s="5">
        <v>4.5</v>
      </c>
      <c r="E1463" s="21">
        <v>6.6059999999999999</v>
      </c>
      <c r="F1463" s="21">
        <f t="shared" si="22"/>
        <v>29.727</v>
      </c>
    </row>
    <row r="1464" spans="1:6" x14ac:dyDescent="0.25">
      <c r="A1464" s="16">
        <v>8</v>
      </c>
      <c r="B1464" s="6" t="s">
        <v>348</v>
      </c>
      <c r="C1464" s="3" t="s">
        <v>2</v>
      </c>
      <c r="D1464" s="3">
        <v>4.5</v>
      </c>
      <c r="E1464" s="21">
        <v>12.497</v>
      </c>
      <c r="F1464" s="21">
        <f t="shared" si="22"/>
        <v>56.237000000000002</v>
      </c>
    </row>
    <row r="1465" spans="1:6" ht="20.399999999999999" x14ac:dyDescent="0.25">
      <c r="A1465" s="16">
        <v>9</v>
      </c>
      <c r="B1465" s="7" t="s">
        <v>800</v>
      </c>
      <c r="C1465" s="3" t="s">
        <v>2</v>
      </c>
      <c r="D1465" s="5">
        <v>5.04</v>
      </c>
      <c r="E1465" s="21">
        <v>26.609000000000002</v>
      </c>
      <c r="F1465" s="21">
        <f t="shared" si="22"/>
        <v>134.10900000000001</v>
      </c>
    </row>
    <row r="1466" spans="1:6" x14ac:dyDescent="0.25">
      <c r="A1466" s="16">
        <v>10</v>
      </c>
      <c r="B1466" s="6" t="s">
        <v>972</v>
      </c>
      <c r="C1466" s="3" t="s">
        <v>2</v>
      </c>
      <c r="D1466" s="5">
        <v>0.7</v>
      </c>
      <c r="E1466" s="21">
        <v>139.99600000000001</v>
      </c>
      <c r="F1466" s="21">
        <f t="shared" si="22"/>
        <v>97.997</v>
      </c>
    </row>
    <row r="1467" spans="1:6" x14ac:dyDescent="0.25">
      <c r="A1467" s="16">
        <v>11</v>
      </c>
      <c r="B1467" s="6" t="s">
        <v>973</v>
      </c>
      <c r="C1467" s="3" t="s">
        <v>2</v>
      </c>
      <c r="D1467" s="5">
        <v>1.8</v>
      </c>
      <c r="E1467" s="21">
        <v>139.99600000000001</v>
      </c>
      <c r="F1467" s="21">
        <f t="shared" si="22"/>
        <v>251.99299999999999</v>
      </c>
    </row>
    <row r="1468" spans="1:6" x14ac:dyDescent="0.25">
      <c r="A1468" s="16">
        <v>12</v>
      </c>
      <c r="B1468" s="6" t="s">
        <v>974</v>
      </c>
      <c r="C1468" s="3" t="s">
        <v>2</v>
      </c>
      <c r="D1468" s="5">
        <v>0.9</v>
      </c>
      <c r="E1468" s="21">
        <v>139.99600000000001</v>
      </c>
      <c r="F1468" s="21">
        <f t="shared" si="22"/>
        <v>125.996</v>
      </c>
    </row>
    <row r="1469" spans="1:6" x14ac:dyDescent="0.25">
      <c r="A1469" s="16">
        <v>13</v>
      </c>
      <c r="B1469" s="6" t="s">
        <v>975</v>
      </c>
      <c r="C1469" s="3" t="s">
        <v>2</v>
      </c>
      <c r="D1469" s="5">
        <v>1.28</v>
      </c>
      <c r="E1469" s="21">
        <v>139.99600000000001</v>
      </c>
      <c r="F1469" s="21">
        <f t="shared" si="22"/>
        <v>179.19499999999999</v>
      </c>
    </row>
    <row r="1470" spans="1:6" x14ac:dyDescent="0.25">
      <c r="A1470" s="16">
        <v>14</v>
      </c>
      <c r="B1470" s="6" t="s">
        <v>976</v>
      </c>
      <c r="C1470" s="3" t="s">
        <v>2</v>
      </c>
      <c r="D1470" s="5">
        <v>0.36</v>
      </c>
      <c r="E1470" s="21">
        <v>139.99600000000001</v>
      </c>
      <c r="F1470" s="21">
        <f t="shared" si="22"/>
        <v>50.399000000000001</v>
      </c>
    </row>
    <row r="1471" spans="1:6" ht="20.399999999999999" x14ac:dyDescent="0.25">
      <c r="A1471" s="16">
        <v>15</v>
      </c>
      <c r="B1471" s="6" t="s">
        <v>977</v>
      </c>
      <c r="C1471" s="3" t="s">
        <v>2</v>
      </c>
      <c r="D1471" s="3">
        <v>1.5</v>
      </c>
      <c r="E1471" s="21">
        <v>45.021999999999998</v>
      </c>
      <c r="F1471" s="21">
        <f t="shared" si="22"/>
        <v>67.533000000000001</v>
      </c>
    </row>
    <row r="1472" spans="1:6" ht="20.399999999999999" x14ac:dyDescent="0.25">
      <c r="A1472" s="16">
        <v>16</v>
      </c>
      <c r="B1472" s="6" t="s">
        <v>978</v>
      </c>
      <c r="C1472" s="3" t="s">
        <v>2</v>
      </c>
      <c r="D1472" s="3">
        <v>2.4</v>
      </c>
      <c r="E1472" s="21">
        <v>53.816000000000003</v>
      </c>
      <c r="F1472" s="21">
        <f t="shared" si="22"/>
        <v>129.15799999999999</v>
      </c>
    </row>
    <row r="1473" spans="1:6" x14ac:dyDescent="0.25">
      <c r="A1473" s="16">
        <v>17</v>
      </c>
      <c r="B1473" s="7" t="s">
        <v>351</v>
      </c>
      <c r="C1473" s="3" t="s">
        <v>1142</v>
      </c>
      <c r="D1473" s="3">
        <v>1</v>
      </c>
      <c r="E1473" s="21">
        <v>9.8420000000000005</v>
      </c>
      <c r="F1473" s="21">
        <f t="shared" si="22"/>
        <v>9.8420000000000005</v>
      </c>
    </row>
    <row r="1474" spans="1:6" x14ac:dyDescent="0.25">
      <c r="A1474" s="16">
        <v>18</v>
      </c>
      <c r="B1474" s="6" t="s">
        <v>350</v>
      </c>
      <c r="C1474" s="3" t="s">
        <v>2</v>
      </c>
      <c r="D1474" s="3">
        <v>0.7</v>
      </c>
      <c r="E1474" s="21">
        <v>132.62799999999999</v>
      </c>
      <c r="F1474" s="21">
        <f t="shared" si="22"/>
        <v>92.84</v>
      </c>
    </row>
    <row r="1475" spans="1:6" x14ac:dyDescent="0.25">
      <c r="A1475" s="16">
        <v>19</v>
      </c>
      <c r="B1475" s="7" t="s">
        <v>801</v>
      </c>
      <c r="C1475" s="5" t="s">
        <v>10</v>
      </c>
      <c r="D1475" s="3">
        <v>8.1000000000000003E-2</v>
      </c>
      <c r="E1475" s="21">
        <v>602.02200000000005</v>
      </c>
      <c r="F1475" s="21">
        <f t="shared" si="22"/>
        <v>48.764000000000003</v>
      </c>
    </row>
    <row r="1476" spans="1:6" x14ac:dyDescent="0.25">
      <c r="A1476" s="16">
        <v>20</v>
      </c>
      <c r="B1476" s="6" t="s">
        <v>349</v>
      </c>
      <c r="C1476" s="3" t="s">
        <v>1142</v>
      </c>
      <c r="D1476" s="3">
        <v>2</v>
      </c>
      <c r="E1476" s="21">
        <v>95.787000000000006</v>
      </c>
      <c r="F1476" s="21">
        <f t="shared" si="22"/>
        <v>191.57400000000001</v>
      </c>
    </row>
    <row r="1477" spans="1:6" x14ac:dyDescent="0.25">
      <c r="A1477" s="16">
        <v>21</v>
      </c>
      <c r="B1477" s="6" t="s">
        <v>1073</v>
      </c>
      <c r="C1477" s="3" t="s">
        <v>2</v>
      </c>
      <c r="D1477" s="3">
        <v>0.12</v>
      </c>
      <c r="E1477" s="21">
        <v>132.62799999999999</v>
      </c>
      <c r="F1477" s="21">
        <f t="shared" si="22"/>
        <v>15.914999999999999</v>
      </c>
    </row>
    <row r="1478" spans="1:6" x14ac:dyDescent="0.25">
      <c r="A1478" s="16">
        <v>22</v>
      </c>
      <c r="B1478" s="7" t="s">
        <v>979</v>
      </c>
      <c r="C1478" s="5" t="s">
        <v>10</v>
      </c>
      <c r="D1478" s="3">
        <v>1.4999999999999999E-2</v>
      </c>
      <c r="E1478" s="21">
        <v>515.77599999999995</v>
      </c>
      <c r="F1478" s="21">
        <f t="shared" si="22"/>
        <v>7.7370000000000001</v>
      </c>
    </row>
    <row r="1479" spans="1:6" x14ac:dyDescent="0.25">
      <c r="A1479" s="16">
        <v>23</v>
      </c>
      <c r="B1479" s="7" t="s">
        <v>802</v>
      </c>
      <c r="C1479" s="5" t="s">
        <v>10</v>
      </c>
      <c r="D1479" s="3">
        <v>4.7E-2</v>
      </c>
      <c r="E1479" s="21">
        <v>428.89</v>
      </c>
      <c r="F1479" s="21">
        <f t="shared" si="22"/>
        <v>20.158000000000001</v>
      </c>
    </row>
    <row r="1480" spans="1:6" ht="20.399999999999999" x14ac:dyDescent="0.25">
      <c r="A1480" s="16">
        <v>24</v>
      </c>
      <c r="B1480" s="6" t="s">
        <v>352</v>
      </c>
      <c r="C1480" s="3" t="s">
        <v>1143</v>
      </c>
      <c r="D1480" s="3">
        <v>66</v>
      </c>
      <c r="E1480" s="21">
        <v>5.101</v>
      </c>
      <c r="F1480" s="21">
        <f t="shared" si="22"/>
        <v>336.666</v>
      </c>
    </row>
    <row r="1481" spans="1:6" x14ac:dyDescent="0.25">
      <c r="A1481" s="16">
        <v>25</v>
      </c>
      <c r="B1481" s="6" t="s">
        <v>355</v>
      </c>
      <c r="C1481" s="3" t="s">
        <v>1142</v>
      </c>
      <c r="D1481" s="3">
        <v>2</v>
      </c>
      <c r="E1481" s="21">
        <v>7.2560000000000002</v>
      </c>
      <c r="F1481" s="21">
        <f t="shared" ref="F1481:F1544" si="23">ROUND(D1481*E1481,3)</f>
        <v>14.512</v>
      </c>
    </row>
    <row r="1482" spans="1:6" x14ac:dyDescent="0.25">
      <c r="A1482" s="16">
        <v>26</v>
      </c>
      <c r="B1482" s="6" t="s">
        <v>353</v>
      </c>
      <c r="C1482" s="3" t="s">
        <v>3</v>
      </c>
      <c r="D1482" s="3">
        <v>16</v>
      </c>
      <c r="E1482" s="21">
        <v>1.016</v>
      </c>
      <c r="F1482" s="21">
        <f t="shared" si="23"/>
        <v>16.256</v>
      </c>
    </row>
    <row r="1483" spans="1:6" x14ac:dyDescent="0.25">
      <c r="A1483" s="16">
        <v>27</v>
      </c>
      <c r="B1483" s="7" t="s">
        <v>980</v>
      </c>
      <c r="C1483" s="3" t="s">
        <v>2</v>
      </c>
      <c r="D1483" s="5">
        <v>1.3</v>
      </c>
      <c r="E1483" s="21">
        <v>86.74</v>
      </c>
      <c r="F1483" s="21">
        <f t="shared" si="23"/>
        <v>112.762</v>
      </c>
    </row>
    <row r="1484" spans="1:6" x14ac:dyDescent="0.25">
      <c r="A1484" s="16">
        <v>28</v>
      </c>
      <c r="B1484" s="6" t="s">
        <v>981</v>
      </c>
      <c r="C1484" s="3" t="s">
        <v>3</v>
      </c>
      <c r="D1484" s="5">
        <v>16</v>
      </c>
      <c r="E1484" s="21">
        <v>1.605</v>
      </c>
      <c r="F1484" s="21">
        <f t="shared" si="23"/>
        <v>25.68</v>
      </c>
    </row>
    <row r="1485" spans="1:6" x14ac:dyDescent="0.25">
      <c r="A1485" s="16">
        <v>29</v>
      </c>
      <c r="B1485" s="7" t="s">
        <v>354</v>
      </c>
      <c r="C1485" s="3" t="s">
        <v>3</v>
      </c>
      <c r="D1485" s="5">
        <v>18</v>
      </c>
      <c r="E1485" s="21">
        <v>7.0789999999999997</v>
      </c>
      <c r="F1485" s="21">
        <f t="shared" si="23"/>
        <v>127.422</v>
      </c>
    </row>
    <row r="1486" spans="1:6" x14ac:dyDescent="0.25">
      <c r="A1486" s="16">
        <v>30</v>
      </c>
      <c r="B1486" s="6" t="s">
        <v>80</v>
      </c>
      <c r="C1486" s="3" t="s">
        <v>2</v>
      </c>
      <c r="D1486" s="3">
        <v>59</v>
      </c>
      <c r="E1486" s="21">
        <v>7.0000000000000007E-2</v>
      </c>
      <c r="F1486" s="21">
        <f t="shared" si="23"/>
        <v>4.13</v>
      </c>
    </row>
    <row r="1487" spans="1:6" x14ac:dyDescent="0.25">
      <c r="A1487" s="16">
        <v>31</v>
      </c>
      <c r="B1487" s="6" t="s">
        <v>65</v>
      </c>
      <c r="C1487" s="3" t="s">
        <v>2</v>
      </c>
      <c r="D1487" s="3">
        <v>59</v>
      </c>
      <c r="E1487" s="21">
        <v>0.42399999999999999</v>
      </c>
      <c r="F1487" s="21">
        <f t="shared" si="23"/>
        <v>25.015999999999998</v>
      </c>
    </row>
    <row r="1488" spans="1:6" x14ac:dyDescent="0.25">
      <c r="A1488" s="16">
        <v>32</v>
      </c>
      <c r="B1488" s="6" t="s">
        <v>81</v>
      </c>
      <c r="C1488" s="3" t="s">
        <v>2</v>
      </c>
      <c r="D1488" s="3">
        <v>4</v>
      </c>
      <c r="E1488" s="21">
        <v>1.9139999999999999</v>
      </c>
      <c r="F1488" s="21">
        <f t="shared" si="23"/>
        <v>7.6559999999999997</v>
      </c>
    </row>
    <row r="1489" spans="1:6" x14ac:dyDescent="0.25">
      <c r="A1489" s="16">
        <v>33</v>
      </c>
      <c r="B1489" s="6" t="s">
        <v>341</v>
      </c>
      <c r="C1489" s="3" t="s">
        <v>10</v>
      </c>
      <c r="D1489" s="3">
        <v>38</v>
      </c>
      <c r="E1489" s="21">
        <v>3.6760000000000002</v>
      </c>
      <c r="F1489" s="21">
        <f t="shared" si="23"/>
        <v>139.68799999999999</v>
      </c>
    </row>
    <row r="1490" spans="1:6" x14ac:dyDescent="0.25">
      <c r="A1490" s="16"/>
      <c r="B1490" s="9" t="s">
        <v>1083</v>
      </c>
      <c r="C1490" s="3"/>
      <c r="D1490" s="5"/>
      <c r="E1490" s="21">
        <v>0</v>
      </c>
      <c r="F1490" s="21">
        <f t="shared" si="23"/>
        <v>0</v>
      </c>
    </row>
    <row r="1491" spans="1:6" x14ac:dyDescent="0.25">
      <c r="A1491" s="15"/>
      <c r="B1491" s="9" t="s">
        <v>86</v>
      </c>
      <c r="C1491" s="5"/>
      <c r="D1491" s="5"/>
      <c r="E1491" s="21">
        <v>0</v>
      </c>
      <c r="F1491" s="21">
        <f t="shared" si="23"/>
        <v>0</v>
      </c>
    </row>
    <row r="1492" spans="1:6" x14ac:dyDescent="0.25">
      <c r="A1492" s="15">
        <v>1</v>
      </c>
      <c r="B1492" s="6" t="s">
        <v>777</v>
      </c>
      <c r="C1492" s="3" t="s">
        <v>2</v>
      </c>
      <c r="D1492" s="5">
        <v>960</v>
      </c>
      <c r="E1492" s="21">
        <v>0.52200000000000002</v>
      </c>
      <c r="F1492" s="21">
        <f t="shared" si="23"/>
        <v>501.12</v>
      </c>
    </row>
    <row r="1493" spans="1:6" x14ac:dyDescent="0.25">
      <c r="A1493" s="15">
        <v>2</v>
      </c>
      <c r="B1493" s="6" t="s">
        <v>1039</v>
      </c>
      <c r="C1493" s="3" t="s">
        <v>10</v>
      </c>
      <c r="D1493" s="3">
        <v>1728</v>
      </c>
      <c r="E1493" s="21">
        <v>3.6760000000000002</v>
      </c>
      <c r="F1493" s="21">
        <f t="shared" si="23"/>
        <v>6352.1279999999997</v>
      </c>
    </row>
    <row r="1494" spans="1:6" x14ac:dyDescent="0.25">
      <c r="A1494" s="15">
        <v>3</v>
      </c>
      <c r="B1494" s="6" t="s">
        <v>1074</v>
      </c>
      <c r="C1494" s="3" t="s">
        <v>2</v>
      </c>
      <c r="D1494" s="3">
        <v>323</v>
      </c>
      <c r="E1494" s="21">
        <v>1.464</v>
      </c>
      <c r="F1494" s="21">
        <f t="shared" si="23"/>
        <v>472.87200000000001</v>
      </c>
    </row>
    <row r="1495" spans="1:6" ht="20.399999999999999" x14ac:dyDescent="0.25">
      <c r="A1495" s="15">
        <v>4</v>
      </c>
      <c r="B1495" s="6" t="s">
        <v>1075</v>
      </c>
      <c r="C1495" s="3" t="s">
        <v>2</v>
      </c>
      <c r="D1495" s="3">
        <v>1919</v>
      </c>
      <c r="E1495" s="21">
        <v>0.85899999999999999</v>
      </c>
      <c r="F1495" s="21">
        <f t="shared" si="23"/>
        <v>1648.421</v>
      </c>
    </row>
    <row r="1496" spans="1:6" x14ac:dyDescent="0.25">
      <c r="A1496" s="15">
        <v>5</v>
      </c>
      <c r="B1496" s="6" t="s">
        <v>1076</v>
      </c>
      <c r="C1496" s="3" t="s">
        <v>10</v>
      </c>
      <c r="D1496" s="3">
        <v>3646.1</v>
      </c>
      <c r="E1496" s="21">
        <v>3.6760000000000002</v>
      </c>
      <c r="F1496" s="21">
        <f t="shared" si="23"/>
        <v>13403.064</v>
      </c>
    </row>
    <row r="1497" spans="1:6" x14ac:dyDescent="0.25">
      <c r="A1497" s="15">
        <v>6</v>
      </c>
      <c r="B1497" s="7" t="s">
        <v>803</v>
      </c>
      <c r="C1497" s="3" t="s">
        <v>2</v>
      </c>
      <c r="D1497" s="5">
        <v>22</v>
      </c>
      <c r="E1497" s="21">
        <v>0.40400000000000003</v>
      </c>
      <c r="F1497" s="21">
        <f t="shared" si="23"/>
        <v>8.8879999999999999</v>
      </c>
    </row>
    <row r="1498" spans="1:6" x14ac:dyDescent="0.25">
      <c r="A1498" s="15">
        <v>7</v>
      </c>
      <c r="B1498" s="7" t="s">
        <v>804</v>
      </c>
      <c r="C1498" s="3" t="s">
        <v>2</v>
      </c>
      <c r="D1498" s="5">
        <v>22</v>
      </c>
      <c r="E1498" s="21">
        <v>0.379</v>
      </c>
      <c r="F1498" s="21">
        <f t="shared" si="23"/>
        <v>8.3379999999999992</v>
      </c>
    </row>
    <row r="1499" spans="1:6" x14ac:dyDescent="0.25">
      <c r="A1499" s="15">
        <v>8</v>
      </c>
      <c r="B1499" s="7" t="s">
        <v>805</v>
      </c>
      <c r="C1499" s="3" t="s">
        <v>2</v>
      </c>
      <c r="D1499" s="5">
        <v>22</v>
      </c>
      <c r="E1499" s="21">
        <v>0.38200000000000001</v>
      </c>
      <c r="F1499" s="21">
        <f t="shared" si="23"/>
        <v>8.4039999999999999</v>
      </c>
    </row>
    <row r="1500" spans="1:6" x14ac:dyDescent="0.25">
      <c r="A1500" s="15">
        <v>9</v>
      </c>
      <c r="B1500" s="7" t="s">
        <v>806</v>
      </c>
      <c r="C1500" s="3" t="s">
        <v>3</v>
      </c>
      <c r="D1500" s="5">
        <v>60</v>
      </c>
      <c r="E1500" s="21">
        <v>0.16300000000000001</v>
      </c>
      <c r="F1500" s="21">
        <f t="shared" si="23"/>
        <v>9.7799999999999994</v>
      </c>
    </row>
    <row r="1501" spans="1:6" x14ac:dyDescent="0.25">
      <c r="A1501" s="15">
        <v>10</v>
      </c>
      <c r="B1501" s="7" t="s">
        <v>807</v>
      </c>
      <c r="C1501" s="3" t="s">
        <v>3</v>
      </c>
      <c r="D1501" s="5">
        <v>579</v>
      </c>
      <c r="E1501" s="21">
        <v>8.8999999999999996E-2</v>
      </c>
      <c r="F1501" s="21">
        <f t="shared" si="23"/>
        <v>51.530999999999999</v>
      </c>
    </row>
    <row r="1502" spans="1:6" x14ac:dyDescent="0.25">
      <c r="A1502" s="15"/>
      <c r="B1502" s="9" t="s">
        <v>808</v>
      </c>
      <c r="C1502" s="5"/>
      <c r="D1502" s="5"/>
      <c r="E1502" s="21">
        <v>0</v>
      </c>
      <c r="F1502" s="21">
        <f t="shared" si="23"/>
        <v>0</v>
      </c>
    </row>
    <row r="1503" spans="1:6" x14ac:dyDescent="0.25">
      <c r="A1503" s="15">
        <v>1</v>
      </c>
      <c r="B1503" s="7" t="s">
        <v>809</v>
      </c>
      <c r="C1503" s="3" t="s">
        <v>2</v>
      </c>
      <c r="D1503" s="5">
        <v>150</v>
      </c>
      <c r="E1503" s="21">
        <v>10.339</v>
      </c>
      <c r="F1503" s="21">
        <f t="shared" si="23"/>
        <v>1550.85</v>
      </c>
    </row>
    <row r="1504" spans="1:6" x14ac:dyDescent="0.25">
      <c r="A1504" s="15">
        <v>2</v>
      </c>
      <c r="B1504" s="6" t="s">
        <v>810</v>
      </c>
      <c r="C1504" s="3" t="s">
        <v>3</v>
      </c>
      <c r="D1504" s="3">
        <v>1278</v>
      </c>
      <c r="E1504" s="21">
        <v>1.4910000000000001</v>
      </c>
      <c r="F1504" s="21">
        <f t="shared" si="23"/>
        <v>1905.498</v>
      </c>
    </row>
    <row r="1505" spans="1:6" ht="20.399999999999999" x14ac:dyDescent="0.25">
      <c r="A1505" s="15">
        <v>3</v>
      </c>
      <c r="B1505" s="6" t="s">
        <v>373</v>
      </c>
      <c r="C1505" s="3" t="s">
        <v>3</v>
      </c>
      <c r="D1505" s="3">
        <v>1278</v>
      </c>
      <c r="E1505" s="21">
        <v>1.613</v>
      </c>
      <c r="F1505" s="21">
        <f t="shared" si="23"/>
        <v>2061.4140000000002</v>
      </c>
    </row>
    <row r="1506" spans="1:6" ht="20.399999999999999" x14ac:dyDescent="0.25">
      <c r="A1506" s="15">
        <v>4</v>
      </c>
      <c r="B1506" s="7" t="s">
        <v>111</v>
      </c>
      <c r="C1506" s="5" t="s">
        <v>3</v>
      </c>
      <c r="D1506" s="3">
        <v>1278</v>
      </c>
      <c r="E1506" s="21">
        <v>5.61</v>
      </c>
      <c r="F1506" s="21">
        <f t="shared" si="23"/>
        <v>7169.58</v>
      </c>
    </row>
    <row r="1507" spans="1:6" x14ac:dyDescent="0.25">
      <c r="A1507" s="15">
        <v>5</v>
      </c>
      <c r="B1507" s="7" t="s">
        <v>112</v>
      </c>
      <c r="C1507" s="3" t="s">
        <v>3</v>
      </c>
      <c r="D1507" s="3">
        <v>1278</v>
      </c>
      <c r="E1507" s="21">
        <v>4.1399999999999997</v>
      </c>
      <c r="F1507" s="21">
        <f t="shared" si="23"/>
        <v>5290.92</v>
      </c>
    </row>
    <row r="1508" spans="1:6" x14ac:dyDescent="0.25">
      <c r="A1508" s="15"/>
      <c r="B1508" s="9" t="s">
        <v>27</v>
      </c>
      <c r="C1508" s="5"/>
      <c r="D1508" s="5"/>
      <c r="E1508" s="21">
        <v>0</v>
      </c>
      <c r="F1508" s="21">
        <f t="shared" si="23"/>
        <v>0</v>
      </c>
    </row>
    <row r="1509" spans="1:6" x14ac:dyDescent="0.25">
      <c r="A1509" s="16">
        <v>1</v>
      </c>
      <c r="B1509" s="6" t="s">
        <v>811</v>
      </c>
      <c r="C1509" s="3" t="s">
        <v>3</v>
      </c>
      <c r="D1509" s="3">
        <v>900</v>
      </c>
      <c r="E1509" s="21">
        <v>1.629</v>
      </c>
      <c r="F1509" s="21">
        <f t="shared" si="23"/>
        <v>1466.1</v>
      </c>
    </row>
    <row r="1510" spans="1:6" ht="20.399999999999999" x14ac:dyDescent="0.25">
      <c r="A1510" s="16">
        <v>2</v>
      </c>
      <c r="B1510" s="6" t="s">
        <v>113</v>
      </c>
      <c r="C1510" s="3" t="s">
        <v>3</v>
      </c>
      <c r="D1510" s="3">
        <v>900</v>
      </c>
      <c r="E1510" s="21">
        <v>3.415</v>
      </c>
      <c r="F1510" s="21">
        <f t="shared" si="23"/>
        <v>3073.5</v>
      </c>
    </row>
    <row r="1511" spans="1:6" ht="20.399999999999999" x14ac:dyDescent="0.25">
      <c r="A1511" s="16">
        <v>3</v>
      </c>
      <c r="B1511" s="6" t="s">
        <v>812</v>
      </c>
      <c r="C1511" s="3" t="s">
        <v>1143</v>
      </c>
      <c r="D1511" s="3">
        <v>200</v>
      </c>
      <c r="E1511" s="21">
        <v>12.932</v>
      </c>
      <c r="F1511" s="21">
        <f t="shared" si="23"/>
        <v>2586.4</v>
      </c>
    </row>
    <row r="1512" spans="1:6" ht="20.399999999999999" x14ac:dyDescent="0.25">
      <c r="A1512" s="16">
        <v>4</v>
      </c>
      <c r="B1512" s="6" t="s">
        <v>813</v>
      </c>
      <c r="C1512" s="3" t="s">
        <v>1143</v>
      </c>
      <c r="D1512" s="3">
        <v>251</v>
      </c>
      <c r="E1512" s="21">
        <v>10.353</v>
      </c>
      <c r="F1512" s="21">
        <f t="shared" si="23"/>
        <v>2598.6030000000001</v>
      </c>
    </row>
    <row r="1513" spans="1:6" ht="20.399999999999999" x14ac:dyDescent="0.25">
      <c r="A1513" s="16">
        <v>5</v>
      </c>
      <c r="B1513" s="6" t="s">
        <v>1077</v>
      </c>
      <c r="C1513" s="3" t="s">
        <v>2</v>
      </c>
      <c r="D1513" s="3">
        <v>8.9</v>
      </c>
      <c r="E1513" s="21">
        <v>96.44</v>
      </c>
      <c r="F1513" s="21">
        <f t="shared" si="23"/>
        <v>858.31600000000003</v>
      </c>
    </row>
    <row r="1514" spans="1:6" x14ac:dyDescent="0.25">
      <c r="A1514" s="15">
        <v>6</v>
      </c>
      <c r="B1514" s="6" t="s">
        <v>1128</v>
      </c>
      <c r="C1514" s="5" t="s">
        <v>10</v>
      </c>
      <c r="D1514" s="5">
        <v>0.23499999999999999</v>
      </c>
      <c r="E1514" s="21">
        <v>368.41199999999998</v>
      </c>
      <c r="F1514" s="21">
        <f t="shared" si="23"/>
        <v>86.576999999999998</v>
      </c>
    </row>
    <row r="1515" spans="1:6" x14ac:dyDescent="0.25">
      <c r="A1515" s="15">
        <v>7</v>
      </c>
      <c r="B1515" s="6" t="s">
        <v>1140</v>
      </c>
      <c r="C1515" s="5" t="s">
        <v>10</v>
      </c>
      <c r="D1515" s="5">
        <v>7.5999999999999998E-2</v>
      </c>
      <c r="E1515" s="21">
        <v>368.41199999999998</v>
      </c>
      <c r="F1515" s="21">
        <f t="shared" si="23"/>
        <v>27.998999999999999</v>
      </c>
    </row>
    <row r="1516" spans="1:6" x14ac:dyDescent="0.25">
      <c r="A1516" s="15">
        <v>8</v>
      </c>
      <c r="B1516" s="6" t="s">
        <v>1141</v>
      </c>
      <c r="C1516" s="3" t="s">
        <v>10</v>
      </c>
      <c r="D1516" s="5">
        <v>1.399</v>
      </c>
      <c r="E1516" s="21">
        <v>410.16</v>
      </c>
      <c r="F1516" s="21">
        <f t="shared" si="23"/>
        <v>573.81399999999996</v>
      </c>
    </row>
    <row r="1517" spans="1:6" x14ac:dyDescent="0.25">
      <c r="A1517" s="15"/>
      <c r="B1517" s="9" t="s">
        <v>28</v>
      </c>
      <c r="C1517" s="5"/>
      <c r="D1517" s="5"/>
      <c r="E1517" s="21">
        <v>0</v>
      </c>
      <c r="F1517" s="21">
        <f t="shared" si="23"/>
        <v>0</v>
      </c>
    </row>
    <row r="1518" spans="1:6" x14ac:dyDescent="0.25">
      <c r="A1518" s="15">
        <v>1</v>
      </c>
      <c r="B1518" s="6" t="s">
        <v>815</v>
      </c>
      <c r="C1518" s="3" t="s">
        <v>2</v>
      </c>
      <c r="D1518" s="3">
        <v>94</v>
      </c>
      <c r="E1518" s="21">
        <v>10.798999999999999</v>
      </c>
      <c r="F1518" s="21">
        <f t="shared" si="23"/>
        <v>1015.106</v>
      </c>
    </row>
    <row r="1519" spans="1:6" ht="20.399999999999999" x14ac:dyDescent="0.25">
      <c r="A1519" s="15">
        <v>2</v>
      </c>
      <c r="B1519" s="6" t="s">
        <v>816</v>
      </c>
      <c r="C1519" s="3" t="s">
        <v>2</v>
      </c>
      <c r="D1519" s="3">
        <v>94</v>
      </c>
      <c r="E1519" s="21">
        <v>10.339</v>
      </c>
      <c r="F1519" s="21">
        <f t="shared" si="23"/>
        <v>971.86599999999999</v>
      </c>
    </row>
    <row r="1520" spans="1:6" ht="20.399999999999999" x14ac:dyDescent="0.25">
      <c r="A1520" s="15">
        <v>3</v>
      </c>
      <c r="B1520" s="13" t="s">
        <v>899</v>
      </c>
      <c r="C1520" s="3" t="s">
        <v>2</v>
      </c>
      <c r="D1520" s="5">
        <v>65.8</v>
      </c>
      <c r="E1520" s="21">
        <v>45.389000000000003</v>
      </c>
      <c r="F1520" s="21">
        <f t="shared" si="23"/>
        <v>2986.596</v>
      </c>
    </row>
    <row r="1521" spans="1:6" x14ac:dyDescent="0.25">
      <c r="A1521" s="15">
        <v>4</v>
      </c>
      <c r="B1521" s="13" t="s">
        <v>817</v>
      </c>
      <c r="C1521" s="3" t="s">
        <v>3</v>
      </c>
      <c r="D1521" s="5">
        <v>940</v>
      </c>
      <c r="E1521" s="21">
        <v>0.872</v>
      </c>
      <c r="F1521" s="21">
        <f t="shared" si="23"/>
        <v>819.68</v>
      </c>
    </row>
    <row r="1522" spans="1:6" ht="20.399999999999999" x14ac:dyDescent="0.25">
      <c r="A1522" s="15">
        <v>5</v>
      </c>
      <c r="B1522" s="6" t="s">
        <v>898</v>
      </c>
      <c r="C1522" s="3" t="s">
        <v>3</v>
      </c>
      <c r="D1522" s="5">
        <v>940</v>
      </c>
      <c r="E1522" s="21">
        <v>27.998999999999999</v>
      </c>
      <c r="F1522" s="21">
        <f t="shared" si="23"/>
        <v>26319.06</v>
      </c>
    </row>
    <row r="1523" spans="1:6" ht="20.399999999999999" x14ac:dyDescent="0.25">
      <c r="A1523" s="16">
        <v>6</v>
      </c>
      <c r="B1523" s="6" t="s">
        <v>813</v>
      </c>
      <c r="C1523" s="3" t="s">
        <v>1143</v>
      </c>
      <c r="D1523" s="3">
        <v>294</v>
      </c>
      <c r="E1523" s="21">
        <v>9.0850000000000009</v>
      </c>
      <c r="F1523" s="21">
        <f t="shared" si="23"/>
        <v>2670.99</v>
      </c>
    </row>
    <row r="1524" spans="1:6" x14ac:dyDescent="0.25">
      <c r="A1524" s="15"/>
      <c r="B1524" s="9" t="s">
        <v>143</v>
      </c>
      <c r="C1524" s="5"/>
      <c r="D1524" s="5"/>
      <c r="E1524" s="21">
        <v>0</v>
      </c>
      <c r="F1524" s="21">
        <f t="shared" si="23"/>
        <v>0</v>
      </c>
    </row>
    <row r="1525" spans="1:6" ht="20.399999999999999" x14ac:dyDescent="0.25">
      <c r="A1525" s="15">
        <v>1</v>
      </c>
      <c r="B1525" s="7" t="s">
        <v>1000</v>
      </c>
      <c r="C1525" s="5" t="s">
        <v>2</v>
      </c>
      <c r="D1525" s="5"/>
      <c r="E1525" s="21">
        <v>0.42499999999999999</v>
      </c>
      <c r="F1525" s="21">
        <f t="shared" si="23"/>
        <v>0</v>
      </c>
    </row>
    <row r="1526" spans="1:6" ht="20.399999999999999" x14ac:dyDescent="0.25">
      <c r="A1526" s="15">
        <v>2</v>
      </c>
      <c r="B1526" s="7" t="s">
        <v>903</v>
      </c>
      <c r="C1526" s="5" t="s">
        <v>2</v>
      </c>
      <c r="D1526" s="5">
        <v>119.2</v>
      </c>
      <c r="E1526" s="21">
        <v>0.42499999999999999</v>
      </c>
      <c r="F1526" s="21">
        <f t="shared" si="23"/>
        <v>50.66</v>
      </c>
    </row>
    <row r="1527" spans="1:6" x14ac:dyDescent="0.25">
      <c r="A1527" s="15">
        <v>3</v>
      </c>
      <c r="B1527" s="6" t="s">
        <v>904</v>
      </c>
      <c r="C1527" s="3" t="s">
        <v>10</v>
      </c>
      <c r="D1527" s="3">
        <v>131.1</v>
      </c>
      <c r="E1527" s="21">
        <v>3.6760000000000002</v>
      </c>
      <c r="F1527" s="21">
        <f t="shared" si="23"/>
        <v>481.92399999999998</v>
      </c>
    </row>
    <row r="1528" spans="1:6" x14ac:dyDescent="0.25">
      <c r="A1528" s="15">
        <v>4</v>
      </c>
      <c r="B1528" s="7" t="s">
        <v>918</v>
      </c>
      <c r="C1528" s="3" t="s">
        <v>3</v>
      </c>
      <c r="D1528" s="3">
        <v>995</v>
      </c>
      <c r="E1528" s="21">
        <v>8.8999999999999996E-2</v>
      </c>
      <c r="F1528" s="21">
        <f t="shared" si="23"/>
        <v>88.555000000000007</v>
      </c>
    </row>
    <row r="1529" spans="1:6" x14ac:dyDescent="0.25">
      <c r="A1529" s="15">
        <v>5</v>
      </c>
      <c r="B1529" s="6" t="s">
        <v>919</v>
      </c>
      <c r="C1529" s="3" t="s">
        <v>10</v>
      </c>
      <c r="D1529" s="3">
        <v>20</v>
      </c>
      <c r="E1529" s="21">
        <v>4.2889999999999997</v>
      </c>
      <c r="F1529" s="21">
        <f t="shared" si="23"/>
        <v>85.78</v>
      </c>
    </row>
    <row r="1530" spans="1:6" ht="20.399999999999999" x14ac:dyDescent="0.25">
      <c r="A1530" s="15">
        <v>6</v>
      </c>
      <c r="B1530" s="6" t="s">
        <v>905</v>
      </c>
      <c r="C1530" s="3" t="s">
        <v>3</v>
      </c>
      <c r="D1530" s="3">
        <v>995</v>
      </c>
      <c r="E1530" s="21">
        <v>0.39600000000000002</v>
      </c>
      <c r="F1530" s="21">
        <f t="shared" si="23"/>
        <v>394.02</v>
      </c>
    </row>
    <row r="1531" spans="1:6" x14ac:dyDescent="0.25">
      <c r="A1531" s="15">
        <v>7</v>
      </c>
      <c r="B1531" s="6" t="s">
        <v>260</v>
      </c>
      <c r="C1531" s="3" t="s">
        <v>3</v>
      </c>
      <c r="D1531" s="3">
        <v>995</v>
      </c>
      <c r="E1531" s="21">
        <v>0.185</v>
      </c>
      <c r="F1531" s="21">
        <f t="shared" si="23"/>
        <v>184.07499999999999</v>
      </c>
    </row>
    <row r="1532" spans="1:6" x14ac:dyDescent="0.25">
      <c r="A1532" s="15">
        <v>8</v>
      </c>
      <c r="B1532" s="7" t="s">
        <v>906</v>
      </c>
      <c r="C1532" s="3" t="s">
        <v>2</v>
      </c>
      <c r="D1532" s="3">
        <v>14.5</v>
      </c>
      <c r="E1532" s="21">
        <v>1.5920000000000001</v>
      </c>
      <c r="F1532" s="21">
        <f t="shared" si="23"/>
        <v>23.084</v>
      </c>
    </row>
    <row r="1533" spans="1:6" x14ac:dyDescent="0.25">
      <c r="A1533" s="15">
        <v>9</v>
      </c>
      <c r="B1533" s="7" t="s">
        <v>907</v>
      </c>
      <c r="C1533" s="3" t="s">
        <v>10</v>
      </c>
      <c r="D1533" s="3">
        <v>13.4</v>
      </c>
      <c r="E1533" s="21">
        <v>117.892</v>
      </c>
      <c r="F1533" s="21">
        <f t="shared" si="23"/>
        <v>1579.7529999999999</v>
      </c>
    </row>
    <row r="1534" spans="1:6" ht="20.399999999999999" x14ac:dyDescent="0.25">
      <c r="A1534" s="15">
        <v>10</v>
      </c>
      <c r="B1534" s="6" t="s">
        <v>909</v>
      </c>
      <c r="C1534" s="3" t="s">
        <v>1142</v>
      </c>
      <c r="D1534" s="3">
        <v>218</v>
      </c>
      <c r="E1534" s="21">
        <v>1.1439999999999999</v>
      </c>
      <c r="F1534" s="21">
        <f t="shared" si="23"/>
        <v>249.392</v>
      </c>
    </row>
    <row r="1535" spans="1:6" x14ac:dyDescent="0.25">
      <c r="A1535" s="15">
        <v>11</v>
      </c>
      <c r="B1535" s="6" t="s">
        <v>647</v>
      </c>
      <c r="C1535" s="3" t="s">
        <v>1142</v>
      </c>
      <c r="D1535" s="3">
        <v>43</v>
      </c>
      <c r="E1535" s="21">
        <v>0.83899999999999997</v>
      </c>
      <c r="F1535" s="21">
        <f t="shared" si="23"/>
        <v>36.076999999999998</v>
      </c>
    </row>
    <row r="1536" spans="1:6" x14ac:dyDescent="0.25">
      <c r="A1536" s="15">
        <v>12</v>
      </c>
      <c r="B1536" s="6" t="s">
        <v>939</v>
      </c>
      <c r="C1536" s="3" t="s">
        <v>1142</v>
      </c>
      <c r="D1536" s="5">
        <v>3</v>
      </c>
      <c r="E1536" s="21">
        <v>25.052</v>
      </c>
      <c r="F1536" s="21">
        <f t="shared" si="23"/>
        <v>75.156000000000006</v>
      </c>
    </row>
    <row r="1537" spans="1:6" x14ac:dyDescent="0.25">
      <c r="A1537" s="15">
        <v>13</v>
      </c>
      <c r="B1537" s="6" t="s">
        <v>940</v>
      </c>
      <c r="C1537" s="3" t="s">
        <v>1142</v>
      </c>
      <c r="D1537" s="3">
        <v>13</v>
      </c>
      <c r="E1537" s="21">
        <v>11.789</v>
      </c>
      <c r="F1537" s="21">
        <f t="shared" si="23"/>
        <v>153.25700000000001</v>
      </c>
    </row>
    <row r="1538" spans="1:6" x14ac:dyDescent="0.25">
      <c r="A1538" s="15">
        <v>14</v>
      </c>
      <c r="B1538" s="6" t="s">
        <v>941</v>
      </c>
      <c r="C1538" s="3" t="s">
        <v>1142</v>
      </c>
      <c r="D1538" s="3">
        <v>9</v>
      </c>
      <c r="E1538" s="21">
        <v>5.8949999999999996</v>
      </c>
      <c r="F1538" s="21">
        <f t="shared" si="23"/>
        <v>53.055</v>
      </c>
    </row>
    <row r="1539" spans="1:6" x14ac:dyDescent="0.25">
      <c r="A1539" s="15">
        <v>15</v>
      </c>
      <c r="B1539" s="7" t="s">
        <v>942</v>
      </c>
      <c r="C1539" s="3" t="s">
        <v>1142</v>
      </c>
      <c r="D1539" s="3">
        <v>5</v>
      </c>
      <c r="E1539" s="21">
        <v>5.8949999999999996</v>
      </c>
      <c r="F1539" s="21">
        <f t="shared" si="23"/>
        <v>29.475000000000001</v>
      </c>
    </row>
    <row r="1540" spans="1:6" x14ac:dyDescent="0.25">
      <c r="A1540" s="15">
        <v>16</v>
      </c>
      <c r="B1540" s="6" t="s">
        <v>943</v>
      </c>
      <c r="C1540" s="3" t="s">
        <v>1142</v>
      </c>
      <c r="D1540" s="5">
        <v>5</v>
      </c>
      <c r="E1540" s="21">
        <v>5.8949999999999996</v>
      </c>
      <c r="F1540" s="21">
        <f t="shared" si="23"/>
        <v>29.475000000000001</v>
      </c>
    </row>
    <row r="1541" spans="1:6" x14ac:dyDescent="0.25">
      <c r="A1541" s="15">
        <v>17</v>
      </c>
      <c r="B1541" s="6" t="s">
        <v>944</v>
      </c>
      <c r="C1541" s="3" t="s">
        <v>1142</v>
      </c>
      <c r="D1541" s="3">
        <v>4</v>
      </c>
      <c r="E1541" s="21">
        <v>5.8949999999999996</v>
      </c>
      <c r="F1541" s="21">
        <f t="shared" si="23"/>
        <v>23.58</v>
      </c>
    </row>
    <row r="1542" spans="1:6" x14ac:dyDescent="0.25">
      <c r="A1542" s="15">
        <v>18</v>
      </c>
      <c r="B1542" s="6" t="s">
        <v>945</v>
      </c>
      <c r="C1542" s="3" t="s">
        <v>1142</v>
      </c>
      <c r="D1542" s="3">
        <v>4</v>
      </c>
      <c r="E1542" s="21">
        <v>5.8949999999999996</v>
      </c>
      <c r="F1542" s="21">
        <f t="shared" si="23"/>
        <v>23.58</v>
      </c>
    </row>
    <row r="1543" spans="1:6" x14ac:dyDescent="0.25">
      <c r="A1543" s="15">
        <v>19</v>
      </c>
      <c r="B1543" s="6" t="s">
        <v>908</v>
      </c>
      <c r="C1543" s="3" t="s">
        <v>1142</v>
      </c>
      <c r="D1543" s="3">
        <v>175</v>
      </c>
      <c r="E1543" s="21">
        <v>0.69199999999999995</v>
      </c>
      <c r="F1543" s="21">
        <f t="shared" si="23"/>
        <v>121.1</v>
      </c>
    </row>
    <row r="1544" spans="1:6" ht="20.399999999999999" x14ac:dyDescent="0.25">
      <c r="A1544" s="15">
        <v>20</v>
      </c>
      <c r="B1544" s="6" t="s">
        <v>946</v>
      </c>
      <c r="C1544" s="3" t="s">
        <v>1142</v>
      </c>
      <c r="D1544" s="3">
        <v>175</v>
      </c>
      <c r="E1544" s="21">
        <v>4.4210000000000003</v>
      </c>
      <c r="F1544" s="21">
        <f t="shared" si="23"/>
        <v>773.67499999999995</v>
      </c>
    </row>
    <row r="1545" spans="1:6" x14ac:dyDescent="0.25">
      <c r="A1545" s="15"/>
      <c r="B1545" s="9" t="s">
        <v>818</v>
      </c>
      <c r="C1545" s="5"/>
      <c r="D1545" s="5"/>
      <c r="E1545" s="21">
        <v>0</v>
      </c>
      <c r="F1545" s="21">
        <f t="shared" ref="F1545:F1608" si="24">ROUND(D1545*E1545,3)</f>
        <v>0</v>
      </c>
    </row>
    <row r="1546" spans="1:6" ht="20.399999999999999" x14ac:dyDescent="0.25">
      <c r="A1546" s="16">
        <v>1</v>
      </c>
      <c r="B1546" s="6" t="s">
        <v>101</v>
      </c>
      <c r="C1546" s="3" t="s">
        <v>1143</v>
      </c>
      <c r="D1546" s="3">
        <v>145</v>
      </c>
      <c r="E1546" s="21">
        <v>7.0279999999999996</v>
      </c>
      <c r="F1546" s="21">
        <f t="shared" si="24"/>
        <v>1019.06</v>
      </c>
    </row>
    <row r="1547" spans="1:6" x14ac:dyDescent="0.25">
      <c r="A1547" s="16">
        <v>2</v>
      </c>
      <c r="B1547" s="7" t="s">
        <v>819</v>
      </c>
      <c r="C1547" s="5" t="s">
        <v>10</v>
      </c>
      <c r="D1547" s="5">
        <v>0.54600000000000004</v>
      </c>
      <c r="E1547" s="21">
        <v>468.767</v>
      </c>
      <c r="F1547" s="21">
        <f t="shared" si="24"/>
        <v>255.947</v>
      </c>
    </row>
    <row r="1548" spans="1:6" x14ac:dyDescent="0.25">
      <c r="A1548" s="16">
        <v>3</v>
      </c>
      <c r="B1548" s="7" t="s">
        <v>820</v>
      </c>
      <c r="C1548" s="5" t="s">
        <v>10</v>
      </c>
      <c r="D1548" s="5">
        <v>1.948</v>
      </c>
      <c r="E1548" s="21">
        <v>477.565</v>
      </c>
      <c r="F1548" s="21">
        <f t="shared" si="24"/>
        <v>930.29700000000003</v>
      </c>
    </row>
    <row r="1549" spans="1:6" x14ac:dyDescent="0.25">
      <c r="A1549" s="16">
        <v>4</v>
      </c>
      <c r="B1549" s="6" t="s">
        <v>821</v>
      </c>
      <c r="C1549" s="5" t="s">
        <v>10</v>
      </c>
      <c r="D1549" s="5">
        <v>4.0000000000000001E-3</v>
      </c>
      <c r="E1549" s="21">
        <v>706.12300000000005</v>
      </c>
      <c r="F1549" s="21">
        <f t="shared" si="24"/>
        <v>2.8239999999999998</v>
      </c>
    </row>
    <row r="1550" spans="1:6" x14ac:dyDescent="0.25">
      <c r="A1550" s="16">
        <v>5</v>
      </c>
      <c r="B1550" s="6" t="s">
        <v>1126</v>
      </c>
      <c r="C1550" s="3" t="s">
        <v>10</v>
      </c>
      <c r="D1550" s="3">
        <v>5.5E-2</v>
      </c>
      <c r="E1550" s="21">
        <v>410.16</v>
      </c>
      <c r="F1550" s="21">
        <f t="shared" si="24"/>
        <v>22.559000000000001</v>
      </c>
    </row>
    <row r="1551" spans="1:6" x14ac:dyDescent="0.25">
      <c r="A1551" s="16">
        <v>6</v>
      </c>
      <c r="B1551" s="6" t="s">
        <v>29</v>
      </c>
      <c r="C1551" s="5" t="s">
        <v>10</v>
      </c>
      <c r="D1551" s="3">
        <v>5.1999999999999998E-2</v>
      </c>
      <c r="E1551" s="21">
        <v>706.12300000000005</v>
      </c>
      <c r="F1551" s="21">
        <f t="shared" si="24"/>
        <v>36.718000000000004</v>
      </c>
    </row>
    <row r="1552" spans="1:6" x14ac:dyDescent="0.25">
      <c r="A1552" s="16">
        <v>7</v>
      </c>
      <c r="B1552" s="6" t="s">
        <v>85</v>
      </c>
      <c r="C1552" s="3" t="s">
        <v>11</v>
      </c>
      <c r="D1552" s="3">
        <v>2862</v>
      </c>
      <c r="E1552" s="21">
        <v>0.64700000000000002</v>
      </c>
      <c r="F1552" s="21">
        <f t="shared" si="24"/>
        <v>1851.7139999999999</v>
      </c>
    </row>
    <row r="1553" spans="1:6" x14ac:dyDescent="0.25">
      <c r="A1553" s="16">
        <v>8</v>
      </c>
      <c r="B1553" s="7" t="s">
        <v>347</v>
      </c>
      <c r="C1553" s="3" t="s">
        <v>2</v>
      </c>
      <c r="D1553" s="5">
        <v>5</v>
      </c>
      <c r="E1553" s="21">
        <v>39.081000000000003</v>
      </c>
      <c r="F1553" s="21">
        <f t="shared" si="24"/>
        <v>195.405</v>
      </c>
    </row>
    <row r="1554" spans="1:6" x14ac:dyDescent="0.25">
      <c r="A1554" s="16">
        <v>9</v>
      </c>
      <c r="B1554" s="6" t="s">
        <v>983</v>
      </c>
      <c r="C1554" s="3" t="s">
        <v>1142</v>
      </c>
      <c r="D1554" s="3">
        <v>1</v>
      </c>
      <c r="E1554" s="21">
        <v>56.851999999999997</v>
      </c>
      <c r="F1554" s="21">
        <f t="shared" si="24"/>
        <v>56.851999999999997</v>
      </c>
    </row>
    <row r="1555" spans="1:6" x14ac:dyDescent="0.25">
      <c r="A1555" s="16">
        <v>10</v>
      </c>
      <c r="B1555" s="7" t="s">
        <v>819</v>
      </c>
      <c r="C1555" s="5" t="s">
        <v>10</v>
      </c>
      <c r="D1555" s="5">
        <v>4.2000000000000003E-2</v>
      </c>
      <c r="E1555" s="21">
        <v>468.767</v>
      </c>
      <c r="F1555" s="21">
        <f t="shared" si="24"/>
        <v>19.687999999999999</v>
      </c>
    </row>
    <row r="1556" spans="1:6" x14ac:dyDescent="0.25">
      <c r="A1556" s="16">
        <v>11</v>
      </c>
      <c r="B1556" s="7" t="s">
        <v>822</v>
      </c>
      <c r="C1556" s="5" t="s">
        <v>10</v>
      </c>
      <c r="D1556" s="5">
        <v>0.06</v>
      </c>
      <c r="E1556" s="21">
        <v>455.79899999999998</v>
      </c>
      <c r="F1556" s="21">
        <f t="shared" si="24"/>
        <v>27.347999999999999</v>
      </c>
    </row>
    <row r="1557" spans="1:6" x14ac:dyDescent="0.25">
      <c r="A1557" s="16">
        <v>12</v>
      </c>
      <c r="B1557" s="7" t="s">
        <v>820</v>
      </c>
      <c r="C1557" s="5" t="s">
        <v>10</v>
      </c>
      <c r="D1557" s="5">
        <v>8.5999999999999993E-2</v>
      </c>
      <c r="E1557" s="21">
        <v>477.565</v>
      </c>
      <c r="F1557" s="21">
        <f t="shared" si="24"/>
        <v>41.070999999999998</v>
      </c>
    </row>
    <row r="1558" spans="1:6" x14ac:dyDescent="0.25">
      <c r="A1558" s="16">
        <v>13</v>
      </c>
      <c r="B1558" s="6" t="s">
        <v>821</v>
      </c>
      <c r="C1558" s="5" t="s">
        <v>10</v>
      </c>
      <c r="D1558" s="5">
        <v>1E-3</v>
      </c>
      <c r="E1558" s="21">
        <v>706.12300000000005</v>
      </c>
      <c r="F1558" s="21">
        <f t="shared" si="24"/>
        <v>0.70599999999999996</v>
      </c>
    </row>
    <row r="1559" spans="1:6" x14ac:dyDescent="0.25">
      <c r="A1559" s="16">
        <v>14</v>
      </c>
      <c r="B1559" s="6" t="s">
        <v>1126</v>
      </c>
      <c r="C1559" s="3" t="s">
        <v>10</v>
      </c>
      <c r="D1559" s="3">
        <v>4.0000000000000001E-3</v>
      </c>
      <c r="E1559" s="21">
        <v>410.16</v>
      </c>
      <c r="F1559" s="21">
        <f t="shared" si="24"/>
        <v>1.641</v>
      </c>
    </row>
    <row r="1560" spans="1:6" x14ac:dyDescent="0.25">
      <c r="A1560" s="16">
        <v>15</v>
      </c>
      <c r="B1560" s="6" t="s">
        <v>29</v>
      </c>
      <c r="C1560" s="5" t="s">
        <v>10</v>
      </c>
      <c r="D1560" s="3">
        <v>4.0000000000000001E-3</v>
      </c>
      <c r="E1560" s="21">
        <v>706.12300000000005</v>
      </c>
      <c r="F1560" s="21">
        <f t="shared" si="24"/>
        <v>2.8239999999999998</v>
      </c>
    </row>
    <row r="1561" spans="1:6" x14ac:dyDescent="0.25">
      <c r="A1561" s="16">
        <v>16</v>
      </c>
      <c r="B1561" s="6" t="s">
        <v>4</v>
      </c>
      <c r="C1561" s="3" t="s">
        <v>1142</v>
      </c>
      <c r="D1561" s="3">
        <v>6</v>
      </c>
      <c r="E1561" s="21">
        <v>0.442</v>
      </c>
      <c r="F1561" s="21">
        <f t="shared" si="24"/>
        <v>2.6520000000000001</v>
      </c>
    </row>
    <row r="1562" spans="1:6" x14ac:dyDescent="0.25">
      <c r="A1562" s="16">
        <v>17</v>
      </c>
      <c r="B1562" s="6" t="s">
        <v>346</v>
      </c>
      <c r="C1562" s="3" t="s">
        <v>1142</v>
      </c>
      <c r="D1562" s="3">
        <v>1</v>
      </c>
      <c r="E1562" s="21">
        <v>7.3680000000000003</v>
      </c>
      <c r="F1562" s="21">
        <f t="shared" si="24"/>
        <v>7.3680000000000003</v>
      </c>
    </row>
    <row r="1563" spans="1:6" x14ac:dyDescent="0.25">
      <c r="A1563" s="16">
        <v>18</v>
      </c>
      <c r="B1563" s="6" t="s">
        <v>85</v>
      </c>
      <c r="C1563" s="3" t="s">
        <v>11</v>
      </c>
      <c r="D1563" s="3">
        <v>166</v>
      </c>
      <c r="E1563" s="21">
        <v>0.64700000000000002</v>
      </c>
      <c r="F1563" s="21">
        <f t="shared" si="24"/>
        <v>107.402</v>
      </c>
    </row>
    <row r="1564" spans="1:6" x14ac:dyDescent="0.25">
      <c r="A1564" s="16">
        <v>19</v>
      </c>
      <c r="B1564" s="7" t="s">
        <v>347</v>
      </c>
      <c r="C1564" s="3" t="s">
        <v>2</v>
      </c>
      <c r="D1564" s="5">
        <v>0.15</v>
      </c>
      <c r="E1564" s="21">
        <v>39.081000000000003</v>
      </c>
      <c r="F1564" s="21">
        <f t="shared" si="24"/>
        <v>5.8620000000000001</v>
      </c>
    </row>
    <row r="1565" spans="1:6" x14ac:dyDescent="0.25">
      <c r="A1565" s="16">
        <v>20</v>
      </c>
      <c r="B1565" s="6" t="s">
        <v>60</v>
      </c>
      <c r="C1565" s="3" t="s">
        <v>1142</v>
      </c>
      <c r="D1565" s="3">
        <v>1</v>
      </c>
      <c r="E1565" s="21">
        <v>16.5</v>
      </c>
      <c r="F1565" s="21">
        <f t="shared" si="24"/>
        <v>16.5</v>
      </c>
    </row>
    <row r="1566" spans="1:6" x14ac:dyDescent="0.25">
      <c r="A1566" s="16">
        <v>21</v>
      </c>
      <c r="B1566" s="7" t="s">
        <v>819</v>
      </c>
      <c r="C1566" s="5" t="s">
        <v>10</v>
      </c>
      <c r="D1566" s="5">
        <v>2.1000000000000001E-2</v>
      </c>
      <c r="E1566" s="21">
        <v>468.767</v>
      </c>
      <c r="F1566" s="21">
        <f t="shared" si="24"/>
        <v>9.8439999999999994</v>
      </c>
    </row>
    <row r="1567" spans="1:6" x14ac:dyDescent="0.25">
      <c r="A1567" s="16">
        <v>22</v>
      </c>
      <c r="B1567" s="7" t="s">
        <v>822</v>
      </c>
      <c r="C1567" s="5" t="s">
        <v>10</v>
      </c>
      <c r="D1567" s="5">
        <v>0.04</v>
      </c>
      <c r="E1567" s="21">
        <v>455.79899999999998</v>
      </c>
      <c r="F1567" s="21">
        <f t="shared" si="24"/>
        <v>18.231999999999999</v>
      </c>
    </row>
    <row r="1568" spans="1:6" x14ac:dyDescent="0.25">
      <c r="A1568" s="16">
        <v>23</v>
      </c>
      <c r="B1568" s="7" t="s">
        <v>820</v>
      </c>
      <c r="C1568" s="5" t="s">
        <v>10</v>
      </c>
      <c r="D1568" s="5">
        <v>1.7000000000000001E-2</v>
      </c>
      <c r="E1568" s="21">
        <v>477.565</v>
      </c>
      <c r="F1568" s="21">
        <f t="shared" si="24"/>
        <v>8.1189999999999998</v>
      </c>
    </row>
    <row r="1569" spans="1:6" x14ac:dyDescent="0.25">
      <c r="A1569" s="16">
        <v>24</v>
      </c>
      <c r="B1569" s="6" t="s">
        <v>821</v>
      </c>
      <c r="C1569" s="5" t="s">
        <v>10</v>
      </c>
      <c r="D1569" s="5">
        <v>1.4E-3</v>
      </c>
      <c r="E1569" s="21">
        <v>706.12300000000005</v>
      </c>
      <c r="F1569" s="21">
        <f t="shared" si="24"/>
        <v>0.98899999999999999</v>
      </c>
    </row>
    <row r="1570" spans="1:6" x14ac:dyDescent="0.25">
      <c r="A1570" s="16">
        <v>25</v>
      </c>
      <c r="B1570" s="6" t="s">
        <v>1126</v>
      </c>
      <c r="C1570" s="3" t="s">
        <v>10</v>
      </c>
      <c r="D1570" s="3">
        <v>2E-3</v>
      </c>
      <c r="E1570" s="21">
        <v>410.16</v>
      </c>
      <c r="F1570" s="21">
        <f t="shared" si="24"/>
        <v>0.82</v>
      </c>
    </row>
    <row r="1571" spans="1:6" x14ac:dyDescent="0.25">
      <c r="A1571" s="16">
        <v>26</v>
      </c>
      <c r="B1571" s="6" t="s">
        <v>29</v>
      </c>
      <c r="C1571" s="5" t="s">
        <v>10</v>
      </c>
      <c r="D1571" s="3">
        <v>2E-3</v>
      </c>
      <c r="E1571" s="21">
        <v>706.12300000000005</v>
      </c>
      <c r="F1571" s="21">
        <f t="shared" si="24"/>
        <v>1.4119999999999999</v>
      </c>
    </row>
    <row r="1572" spans="1:6" x14ac:dyDescent="0.25">
      <c r="A1572" s="16">
        <v>27</v>
      </c>
      <c r="B1572" s="6" t="s">
        <v>4</v>
      </c>
      <c r="C1572" s="3" t="s">
        <v>1142</v>
      </c>
      <c r="D1572" s="3">
        <v>4</v>
      </c>
      <c r="E1572" s="21">
        <v>0.442</v>
      </c>
      <c r="F1572" s="21">
        <f t="shared" si="24"/>
        <v>1.768</v>
      </c>
    </row>
    <row r="1573" spans="1:6" x14ac:dyDescent="0.25">
      <c r="A1573" s="16">
        <v>28</v>
      </c>
      <c r="B1573" s="6" t="s">
        <v>346</v>
      </c>
      <c r="C1573" s="3" t="s">
        <v>1142</v>
      </c>
      <c r="D1573" s="3">
        <v>1</v>
      </c>
      <c r="E1573" s="21">
        <v>7.3680000000000003</v>
      </c>
      <c r="F1573" s="21">
        <f t="shared" si="24"/>
        <v>7.3680000000000003</v>
      </c>
    </row>
    <row r="1574" spans="1:6" x14ac:dyDescent="0.25">
      <c r="A1574" s="16">
        <v>29</v>
      </c>
      <c r="B1574" s="6" t="s">
        <v>85</v>
      </c>
      <c r="C1574" s="3" t="s">
        <v>11</v>
      </c>
      <c r="D1574" s="3">
        <v>66</v>
      </c>
      <c r="E1574" s="21">
        <v>0.64700000000000002</v>
      </c>
      <c r="F1574" s="21">
        <f t="shared" si="24"/>
        <v>42.701999999999998</v>
      </c>
    </row>
    <row r="1575" spans="1:6" x14ac:dyDescent="0.25">
      <c r="A1575" s="16">
        <v>31</v>
      </c>
      <c r="B1575" s="7" t="s">
        <v>347</v>
      </c>
      <c r="C1575" s="3" t="s">
        <v>2</v>
      </c>
      <c r="D1575" s="5">
        <v>0.15</v>
      </c>
      <c r="E1575" s="21">
        <v>39.081000000000003</v>
      </c>
      <c r="F1575" s="21">
        <f t="shared" si="24"/>
        <v>5.8620000000000001</v>
      </c>
    </row>
    <row r="1576" spans="1:6" x14ac:dyDescent="0.25">
      <c r="A1576" s="16">
        <v>30</v>
      </c>
      <c r="B1576" s="6" t="s">
        <v>984</v>
      </c>
      <c r="C1576" s="3" t="s">
        <v>3</v>
      </c>
      <c r="D1576" s="3">
        <v>217.5</v>
      </c>
      <c r="E1576" s="21">
        <v>1.712</v>
      </c>
      <c r="F1576" s="21">
        <f t="shared" si="24"/>
        <v>372.36</v>
      </c>
    </row>
    <row r="1577" spans="1:6" x14ac:dyDescent="0.25">
      <c r="A1577" s="15"/>
      <c r="B1577" s="9" t="s">
        <v>823</v>
      </c>
      <c r="C1577" s="3"/>
      <c r="D1577" s="3"/>
      <c r="E1577" s="21">
        <v>0</v>
      </c>
      <c r="F1577" s="21">
        <f t="shared" si="24"/>
        <v>0</v>
      </c>
    </row>
    <row r="1578" spans="1:6" ht="20.399999999999999" x14ac:dyDescent="0.25">
      <c r="A1578" s="16">
        <v>1</v>
      </c>
      <c r="B1578" s="6" t="s">
        <v>101</v>
      </c>
      <c r="C1578" s="3" t="s">
        <v>1143</v>
      </c>
      <c r="D1578" s="3">
        <v>234</v>
      </c>
      <c r="E1578" s="21">
        <v>7.2050000000000001</v>
      </c>
      <c r="F1578" s="21">
        <f t="shared" si="24"/>
        <v>1685.97</v>
      </c>
    </row>
    <row r="1579" spans="1:6" x14ac:dyDescent="0.25">
      <c r="A1579" s="16">
        <v>2</v>
      </c>
      <c r="B1579" s="7" t="s">
        <v>819</v>
      </c>
      <c r="C1579" s="5" t="s">
        <v>10</v>
      </c>
      <c r="D1579" s="5">
        <v>1.234</v>
      </c>
      <c r="E1579" s="21">
        <v>468.767</v>
      </c>
      <c r="F1579" s="21">
        <f t="shared" si="24"/>
        <v>578.45799999999997</v>
      </c>
    </row>
    <row r="1580" spans="1:6" x14ac:dyDescent="0.25">
      <c r="A1580" s="16">
        <v>3</v>
      </c>
      <c r="B1580" s="6" t="s">
        <v>821</v>
      </c>
      <c r="C1580" s="5" t="s">
        <v>10</v>
      </c>
      <c r="D1580" s="5">
        <v>7.0000000000000001E-3</v>
      </c>
      <c r="E1580" s="21">
        <v>706.12300000000005</v>
      </c>
      <c r="F1580" s="21">
        <f t="shared" si="24"/>
        <v>4.9429999999999996</v>
      </c>
    </row>
    <row r="1581" spans="1:6" x14ac:dyDescent="0.25">
      <c r="A1581" s="16">
        <v>4</v>
      </c>
      <c r="B1581" s="6" t="s">
        <v>1126</v>
      </c>
      <c r="C1581" s="3" t="s">
        <v>10</v>
      </c>
      <c r="D1581" s="5">
        <v>0.1</v>
      </c>
      <c r="E1581" s="21">
        <v>410.16</v>
      </c>
      <c r="F1581" s="21">
        <f t="shared" si="24"/>
        <v>41.015999999999998</v>
      </c>
    </row>
    <row r="1582" spans="1:6" x14ac:dyDescent="0.25">
      <c r="A1582" s="16">
        <v>5</v>
      </c>
      <c r="B1582" s="6" t="s">
        <v>29</v>
      </c>
      <c r="C1582" s="5" t="s">
        <v>10</v>
      </c>
      <c r="D1582" s="3">
        <v>9.4E-2</v>
      </c>
      <c r="E1582" s="21">
        <v>706.12300000000005</v>
      </c>
      <c r="F1582" s="21">
        <f t="shared" si="24"/>
        <v>66.376000000000005</v>
      </c>
    </row>
    <row r="1583" spans="1:6" x14ac:dyDescent="0.25">
      <c r="A1583" s="16">
        <v>6</v>
      </c>
      <c r="B1583" s="6" t="s">
        <v>824</v>
      </c>
      <c r="C1583" s="3" t="s">
        <v>3</v>
      </c>
      <c r="D1583" s="3">
        <v>470</v>
      </c>
      <c r="E1583" s="21">
        <v>2.653</v>
      </c>
      <c r="F1583" s="21">
        <f t="shared" si="24"/>
        <v>1246.9100000000001</v>
      </c>
    </row>
    <row r="1584" spans="1:6" x14ac:dyDescent="0.25">
      <c r="A1584" s="16">
        <v>7</v>
      </c>
      <c r="B1584" s="6" t="s">
        <v>825</v>
      </c>
      <c r="C1584" s="3" t="s">
        <v>1142</v>
      </c>
      <c r="D1584" s="3">
        <v>282</v>
      </c>
      <c r="E1584" s="21">
        <v>0.73699999999999999</v>
      </c>
      <c r="F1584" s="21">
        <f t="shared" si="24"/>
        <v>207.834</v>
      </c>
    </row>
    <row r="1585" spans="1:6" x14ac:dyDescent="0.25">
      <c r="A1585" s="16">
        <v>8</v>
      </c>
      <c r="B1585" s="7" t="s">
        <v>826</v>
      </c>
      <c r="C1585" s="3" t="s">
        <v>2</v>
      </c>
      <c r="D1585" s="5">
        <v>3.5</v>
      </c>
      <c r="E1585" s="21">
        <v>39.081000000000003</v>
      </c>
      <c r="F1585" s="21">
        <f t="shared" si="24"/>
        <v>136.78399999999999</v>
      </c>
    </row>
    <row r="1586" spans="1:6" x14ac:dyDescent="0.25">
      <c r="A1586" s="16">
        <v>20</v>
      </c>
      <c r="B1586" s="6" t="s">
        <v>60</v>
      </c>
      <c r="C1586" s="3" t="s">
        <v>1142</v>
      </c>
      <c r="D1586" s="3">
        <v>2</v>
      </c>
      <c r="E1586" s="21">
        <v>16.5</v>
      </c>
      <c r="F1586" s="21">
        <f t="shared" si="24"/>
        <v>33</v>
      </c>
    </row>
    <row r="1587" spans="1:6" x14ac:dyDescent="0.25">
      <c r="A1587" s="16">
        <v>21</v>
      </c>
      <c r="B1587" s="7" t="s">
        <v>819</v>
      </c>
      <c r="C1587" s="5" t="s">
        <v>10</v>
      </c>
      <c r="D1587" s="5">
        <v>5.2999999999999999E-2</v>
      </c>
      <c r="E1587" s="21">
        <v>468.767</v>
      </c>
      <c r="F1587" s="21">
        <f t="shared" si="24"/>
        <v>24.844999999999999</v>
      </c>
    </row>
    <row r="1588" spans="1:6" x14ac:dyDescent="0.25">
      <c r="A1588" s="16">
        <v>22</v>
      </c>
      <c r="B1588" s="7" t="s">
        <v>822</v>
      </c>
      <c r="C1588" s="5" t="s">
        <v>10</v>
      </c>
      <c r="D1588" s="5">
        <v>0.13800000000000001</v>
      </c>
      <c r="E1588" s="21">
        <v>455.79899999999998</v>
      </c>
      <c r="F1588" s="21">
        <f t="shared" si="24"/>
        <v>62.9</v>
      </c>
    </row>
    <row r="1589" spans="1:6" x14ac:dyDescent="0.25">
      <c r="A1589" s="16">
        <v>23</v>
      </c>
      <c r="B1589" s="6" t="s">
        <v>821</v>
      </c>
      <c r="C1589" s="5" t="s">
        <v>10</v>
      </c>
      <c r="D1589" s="5">
        <v>1E-3</v>
      </c>
      <c r="E1589" s="21">
        <v>706.12300000000005</v>
      </c>
      <c r="F1589" s="21">
        <f t="shared" si="24"/>
        <v>0.70599999999999996</v>
      </c>
    </row>
    <row r="1590" spans="1:6" x14ac:dyDescent="0.25">
      <c r="A1590" s="16">
        <v>24</v>
      </c>
      <c r="B1590" s="6" t="s">
        <v>1126</v>
      </c>
      <c r="C1590" s="3" t="s">
        <v>10</v>
      </c>
      <c r="D1590" s="5">
        <v>4.0000000000000001E-3</v>
      </c>
      <c r="E1590" s="21">
        <v>410.16</v>
      </c>
      <c r="F1590" s="21">
        <f t="shared" si="24"/>
        <v>1.641</v>
      </c>
    </row>
    <row r="1591" spans="1:6" x14ac:dyDescent="0.25">
      <c r="A1591" s="16">
        <v>25</v>
      </c>
      <c r="B1591" s="6" t="s">
        <v>29</v>
      </c>
      <c r="C1591" s="5" t="s">
        <v>10</v>
      </c>
      <c r="D1591" s="3">
        <v>4.0000000000000001E-3</v>
      </c>
      <c r="E1591" s="21">
        <v>706.12300000000005</v>
      </c>
      <c r="F1591" s="21">
        <f t="shared" si="24"/>
        <v>2.8239999999999998</v>
      </c>
    </row>
    <row r="1592" spans="1:6" x14ac:dyDescent="0.25">
      <c r="A1592" s="16">
        <v>26</v>
      </c>
      <c r="B1592" s="6" t="s">
        <v>824</v>
      </c>
      <c r="C1592" s="3" t="s">
        <v>3</v>
      </c>
      <c r="D1592" s="3">
        <v>10</v>
      </c>
      <c r="E1592" s="21">
        <v>2.653</v>
      </c>
      <c r="F1592" s="21">
        <f t="shared" si="24"/>
        <v>26.53</v>
      </c>
    </row>
    <row r="1593" spans="1:6" x14ac:dyDescent="0.25">
      <c r="A1593" s="16">
        <v>27</v>
      </c>
      <c r="B1593" s="6" t="s">
        <v>825</v>
      </c>
      <c r="C1593" s="3" t="s">
        <v>1142</v>
      </c>
      <c r="D1593" s="3">
        <v>12</v>
      </c>
      <c r="E1593" s="21">
        <v>0.73699999999999999</v>
      </c>
      <c r="F1593" s="21">
        <f t="shared" si="24"/>
        <v>8.8439999999999994</v>
      </c>
    </row>
    <row r="1594" spans="1:6" x14ac:dyDescent="0.25">
      <c r="A1594" s="16">
        <v>28</v>
      </c>
      <c r="B1594" s="6" t="s">
        <v>4</v>
      </c>
      <c r="C1594" s="3" t="s">
        <v>1142</v>
      </c>
      <c r="D1594" s="3">
        <v>12</v>
      </c>
      <c r="E1594" s="21">
        <v>0.442</v>
      </c>
      <c r="F1594" s="21">
        <f t="shared" si="24"/>
        <v>5.3040000000000003</v>
      </c>
    </row>
    <row r="1595" spans="1:6" x14ac:dyDescent="0.25">
      <c r="A1595" s="16">
        <v>29</v>
      </c>
      <c r="B1595" s="6" t="s">
        <v>346</v>
      </c>
      <c r="C1595" s="3" t="s">
        <v>1142</v>
      </c>
      <c r="D1595" s="3">
        <v>2</v>
      </c>
      <c r="E1595" s="21">
        <v>7.3680000000000003</v>
      </c>
      <c r="F1595" s="21">
        <f t="shared" si="24"/>
        <v>14.736000000000001</v>
      </c>
    </row>
    <row r="1596" spans="1:6" x14ac:dyDescent="0.25">
      <c r="A1596" s="16">
        <v>8</v>
      </c>
      <c r="B1596" s="7" t="s">
        <v>826</v>
      </c>
      <c r="C1596" s="3" t="s">
        <v>2</v>
      </c>
      <c r="D1596" s="5">
        <v>0.3</v>
      </c>
      <c r="E1596" s="21">
        <v>39.081000000000003</v>
      </c>
      <c r="F1596" s="21">
        <f t="shared" si="24"/>
        <v>11.724</v>
      </c>
    </row>
    <row r="1597" spans="1:6" x14ac:dyDescent="0.25">
      <c r="A1597" s="16">
        <v>30</v>
      </c>
      <c r="B1597" s="6" t="s">
        <v>984</v>
      </c>
      <c r="C1597" s="3" t="s">
        <v>3</v>
      </c>
      <c r="D1597" s="3">
        <v>281</v>
      </c>
      <c r="E1597" s="21">
        <v>1.712</v>
      </c>
      <c r="F1597" s="21">
        <f t="shared" si="24"/>
        <v>481.072</v>
      </c>
    </row>
    <row r="1598" spans="1:6" x14ac:dyDescent="0.25">
      <c r="A1598" s="16">
        <v>31</v>
      </c>
      <c r="B1598" s="7" t="s">
        <v>827</v>
      </c>
      <c r="C1598" s="3" t="s">
        <v>1142</v>
      </c>
      <c r="D1598" s="5">
        <v>84</v>
      </c>
      <c r="E1598" s="21">
        <v>2.9470000000000001</v>
      </c>
      <c r="F1598" s="21">
        <f t="shared" si="24"/>
        <v>247.548</v>
      </c>
    </row>
    <row r="1599" spans="1:6" x14ac:dyDescent="0.25">
      <c r="A1599" s="15"/>
      <c r="B1599" s="9" t="s">
        <v>985</v>
      </c>
      <c r="C1599" s="3"/>
      <c r="D1599" s="3"/>
      <c r="E1599" s="21">
        <v>0</v>
      </c>
      <c r="F1599" s="21">
        <f t="shared" si="24"/>
        <v>0</v>
      </c>
    </row>
    <row r="1600" spans="1:6" x14ac:dyDescent="0.25">
      <c r="A1600" s="15">
        <v>1</v>
      </c>
      <c r="B1600" s="6" t="s">
        <v>777</v>
      </c>
      <c r="C1600" s="3" t="s">
        <v>2</v>
      </c>
      <c r="D1600" s="5">
        <v>106.6</v>
      </c>
      <c r="E1600" s="21">
        <v>0.52200000000000002</v>
      </c>
      <c r="F1600" s="21">
        <f t="shared" si="24"/>
        <v>55.645000000000003</v>
      </c>
    </row>
    <row r="1601" spans="1:6" x14ac:dyDescent="0.25">
      <c r="A1601" s="15">
        <v>1</v>
      </c>
      <c r="B1601" s="6" t="s">
        <v>1047</v>
      </c>
      <c r="C1601" s="3" t="s">
        <v>2</v>
      </c>
      <c r="D1601" s="3">
        <v>162</v>
      </c>
      <c r="E1601" s="21">
        <v>0.85899999999999999</v>
      </c>
      <c r="F1601" s="21">
        <f t="shared" si="24"/>
        <v>139.15799999999999</v>
      </c>
    </row>
    <row r="1602" spans="1:6" x14ac:dyDescent="0.25">
      <c r="A1602" s="15">
        <v>2</v>
      </c>
      <c r="B1602" s="6" t="s">
        <v>1057</v>
      </c>
      <c r="C1602" s="3" t="s">
        <v>2</v>
      </c>
      <c r="D1602" s="3">
        <v>323</v>
      </c>
      <c r="E1602" s="21">
        <v>0.69399999999999995</v>
      </c>
      <c r="F1602" s="21">
        <f t="shared" si="24"/>
        <v>224.16200000000001</v>
      </c>
    </row>
    <row r="1603" spans="1:6" x14ac:dyDescent="0.25">
      <c r="A1603" s="15">
        <v>5</v>
      </c>
      <c r="B1603" s="6" t="s">
        <v>1048</v>
      </c>
      <c r="C1603" s="3" t="s">
        <v>2</v>
      </c>
      <c r="D1603" s="5">
        <v>15</v>
      </c>
      <c r="E1603" s="21">
        <v>6.6059999999999999</v>
      </c>
      <c r="F1603" s="21">
        <f t="shared" si="24"/>
        <v>99.09</v>
      </c>
    </row>
    <row r="1604" spans="1:6" x14ac:dyDescent="0.25">
      <c r="A1604" s="16">
        <v>30</v>
      </c>
      <c r="B1604" s="6" t="s">
        <v>80</v>
      </c>
      <c r="C1604" s="3" t="s">
        <v>2</v>
      </c>
      <c r="D1604" s="3">
        <v>328</v>
      </c>
      <c r="E1604" s="21">
        <v>7.0000000000000007E-2</v>
      </c>
      <c r="F1604" s="21">
        <f t="shared" si="24"/>
        <v>22.96</v>
      </c>
    </row>
    <row r="1605" spans="1:6" x14ac:dyDescent="0.25">
      <c r="A1605" s="16">
        <v>31</v>
      </c>
      <c r="B1605" s="6" t="s">
        <v>65</v>
      </c>
      <c r="C1605" s="3" t="s">
        <v>2</v>
      </c>
      <c r="D1605" s="3">
        <v>328</v>
      </c>
      <c r="E1605" s="21">
        <v>0.42399999999999999</v>
      </c>
      <c r="F1605" s="21">
        <f t="shared" si="24"/>
        <v>139.072</v>
      </c>
    </row>
    <row r="1606" spans="1:6" x14ac:dyDescent="0.25">
      <c r="A1606" s="16">
        <v>32</v>
      </c>
      <c r="B1606" s="6" t="s">
        <v>81</v>
      </c>
      <c r="C1606" s="3" t="s">
        <v>2</v>
      </c>
      <c r="D1606" s="3">
        <v>10</v>
      </c>
      <c r="E1606" s="21">
        <v>1.9139999999999999</v>
      </c>
      <c r="F1606" s="21">
        <f t="shared" si="24"/>
        <v>19.14</v>
      </c>
    </row>
    <row r="1607" spans="1:6" x14ac:dyDescent="0.25">
      <c r="A1607" s="16">
        <v>33</v>
      </c>
      <c r="B1607" s="6" t="s">
        <v>341</v>
      </c>
      <c r="C1607" s="3" t="s">
        <v>10</v>
      </c>
      <c r="D1607" s="3">
        <v>500</v>
      </c>
      <c r="E1607" s="21">
        <v>3.6760000000000002</v>
      </c>
      <c r="F1607" s="21">
        <f t="shared" si="24"/>
        <v>1838</v>
      </c>
    </row>
    <row r="1608" spans="1:6" ht="20.399999999999999" x14ac:dyDescent="0.25">
      <c r="A1608" s="16">
        <v>14</v>
      </c>
      <c r="B1608" s="6" t="s">
        <v>986</v>
      </c>
      <c r="C1608" s="3" t="s">
        <v>2</v>
      </c>
      <c r="D1608" s="3">
        <v>16.600000000000001</v>
      </c>
      <c r="E1608" s="21">
        <v>40.728999999999999</v>
      </c>
      <c r="F1608" s="21">
        <f t="shared" si="24"/>
        <v>676.101</v>
      </c>
    </row>
    <row r="1609" spans="1:6" ht="20.399999999999999" x14ac:dyDescent="0.25">
      <c r="A1609" s="16">
        <v>15</v>
      </c>
      <c r="B1609" s="6" t="s">
        <v>987</v>
      </c>
      <c r="C1609" s="3" t="s">
        <v>2</v>
      </c>
      <c r="D1609" s="3">
        <v>256.7</v>
      </c>
      <c r="E1609" s="21">
        <v>72.481999999999999</v>
      </c>
      <c r="F1609" s="21">
        <f t="shared" ref="F1609:F1646" si="25">ROUND(D1609*E1609,3)</f>
        <v>18606.129000000001</v>
      </c>
    </row>
    <row r="1610" spans="1:6" x14ac:dyDescent="0.25">
      <c r="A1610" s="15">
        <v>16</v>
      </c>
      <c r="B1610" s="6" t="s">
        <v>1134</v>
      </c>
      <c r="C1610" s="5" t="s">
        <v>10</v>
      </c>
      <c r="D1610" s="5">
        <v>0.156</v>
      </c>
      <c r="E1610" s="21">
        <v>368.41199999999998</v>
      </c>
      <c r="F1610" s="21">
        <f t="shared" si="25"/>
        <v>57.472000000000001</v>
      </c>
    </row>
    <row r="1611" spans="1:6" x14ac:dyDescent="0.25">
      <c r="A1611" s="15">
        <v>17</v>
      </c>
      <c r="B1611" s="6" t="s">
        <v>1138</v>
      </c>
      <c r="C1611" s="3" t="s">
        <v>10</v>
      </c>
      <c r="D1611" s="5">
        <v>1.0309999999999999</v>
      </c>
      <c r="E1611" s="21">
        <v>434.10700000000003</v>
      </c>
      <c r="F1611" s="21">
        <f t="shared" si="25"/>
        <v>447.56400000000002</v>
      </c>
    </row>
    <row r="1612" spans="1:6" x14ac:dyDescent="0.25">
      <c r="A1612" s="15">
        <v>18</v>
      </c>
      <c r="B1612" s="6" t="s">
        <v>1129</v>
      </c>
      <c r="C1612" s="3" t="s">
        <v>10</v>
      </c>
      <c r="D1612" s="5">
        <v>0.875</v>
      </c>
      <c r="E1612" s="21">
        <v>410.16</v>
      </c>
      <c r="F1612" s="21">
        <f t="shared" si="25"/>
        <v>358.89</v>
      </c>
    </row>
    <row r="1613" spans="1:6" x14ac:dyDescent="0.25">
      <c r="A1613" s="15">
        <v>19</v>
      </c>
      <c r="B1613" s="7" t="s">
        <v>36</v>
      </c>
      <c r="C1613" s="3" t="s">
        <v>10</v>
      </c>
      <c r="D1613" s="5">
        <v>0.10100000000000001</v>
      </c>
      <c r="E1613" s="21">
        <v>427.95600000000002</v>
      </c>
      <c r="F1613" s="21">
        <f t="shared" si="25"/>
        <v>43.223999999999997</v>
      </c>
    </row>
    <row r="1614" spans="1:6" x14ac:dyDescent="0.25">
      <c r="A1614" s="15">
        <v>20</v>
      </c>
      <c r="B1614" s="6" t="s">
        <v>1116</v>
      </c>
      <c r="C1614" s="5" t="s">
        <v>10</v>
      </c>
      <c r="D1614" s="3">
        <v>5.7000000000000002E-2</v>
      </c>
      <c r="E1614" s="21">
        <v>706.12300000000005</v>
      </c>
      <c r="F1614" s="21">
        <f t="shared" si="25"/>
        <v>40.249000000000002</v>
      </c>
    </row>
    <row r="1615" spans="1:6" x14ac:dyDescent="0.25">
      <c r="A1615" s="15">
        <v>21</v>
      </c>
      <c r="B1615" s="6" t="s">
        <v>1138</v>
      </c>
      <c r="C1615" s="3" t="s">
        <v>10</v>
      </c>
      <c r="D1615" s="5">
        <v>4.3999999999999997E-2</v>
      </c>
      <c r="E1615" s="21">
        <v>434.10700000000003</v>
      </c>
      <c r="F1615" s="21">
        <f t="shared" si="25"/>
        <v>19.100999999999999</v>
      </c>
    </row>
    <row r="1616" spans="1:6" x14ac:dyDescent="0.25">
      <c r="A1616" s="15">
        <v>22</v>
      </c>
      <c r="B1616" s="6" t="s">
        <v>539</v>
      </c>
      <c r="C1616" s="3" t="s">
        <v>3</v>
      </c>
      <c r="D1616" s="3">
        <v>595.4</v>
      </c>
      <c r="E1616" s="21">
        <v>1.329</v>
      </c>
      <c r="F1616" s="21">
        <f t="shared" si="25"/>
        <v>791.28700000000003</v>
      </c>
    </row>
    <row r="1617" spans="1:6" x14ac:dyDescent="0.25">
      <c r="A1617" s="15">
        <v>23</v>
      </c>
      <c r="B1617" s="6" t="s">
        <v>988</v>
      </c>
      <c r="C1617" s="3" t="s">
        <v>1143</v>
      </c>
      <c r="D1617" s="3">
        <v>56</v>
      </c>
      <c r="E1617" s="21">
        <v>0.89200000000000002</v>
      </c>
      <c r="F1617" s="21">
        <f t="shared" si="25"/>
        <v>49.951999999999998</v>
      </c>
    </row>
    <row r="1618" spans="1:6" x14ac:dyDescent="0.25">
      <c r="A1618" s="15">
        <v>24</v>
      </c>
      <c r="B1618" s="7" t="s">
        <v>989</v>
      </c>
      <c r="C1618" s="3" t="s">
        <v>3</v>
      </c>
      <c r="D1618" s="3">
        <v>19.5</v>
      </c>
      <c r="E1618" s="21">
        <v>0.755</v>
      </c>
      <c r="F1618" s="21">
        <f t="shared" si="25"/>
        <v>14.723000000000001</v>
      </c>
    </row>
    <row r="1619" spans="1:6" x14ac:dyDescent="0.25">
      <c r="A1619" s="15"/>
      <c r="B1619" s="6" t="s">
        <v>1078</v>
      </c>
      <c r="C1619" s="3" t="s">
        <v>2</v>
      </c>
      <c r="D1619" s="3">
        <v>1.72</v>
      </c>
      <c r="E1619" s="21">
        <v>78.122</v>
      </c>
      <c r="F1619" s="21">
        <f t="shared" si="25"/>
        <v>134.37</v>
      </c>
    </row>
    <row r="1620" spans="1:6" x14ac:dyDescent="0.25">
      <c r="A1620" s="15">
        <v>17</v>
      </c>
      <c r="B1620" s="6" t="s">
        <v>1138</v>
      </c>
      <c r="C1620" s="3" t="s">
        <v>10</v>
      </c>
      <c r="D1620" s="5">
        <v>5.5E-2</v>
      </c>
      <c r="E1620" s="21">
        <v>434.10700000000003</v>
      </c>
      <c r="F1620" s="21">
        <f t="shared" si="25"/>
        <v>23.876000000000001</v>
      </c>
    </row>
    <row r="1621" spans="1:6" x14ac:dyDescent="0.25">
      <c r="A1621" s="15"/>
      <c r="B1621" s="10" t="s">
        <v>990</v>
      </c>
      <c r="C1621" s="3"/>
      <c r="D1621" s="3"/>
      <c r="E1621" s="21">
        <v>0</v>
      </c>
      <c r="F1621" s="21">
        <f t="shared" si="25"/>
        <v>0</v>
      </c>
    </row>
    <row r="1622" spans="1:6" x14ac:dyDescent="0.25">
      <c r="A1622" s="15">
        <v>1</v>
      </c>
      <c r="B1622" s="6" t="s">
        <v>991</v>
      </c>
      <c r="C1622" s="3" t="s">
        <v>2</v>
      </c>
      <c r="D1622" s="3">
        <v>5.7</v>
      </c>
      <c r="E1622" s="21">
        <v>9.1709999999999994</v>
      </c>
      <c r="F1622" s="21">
        <f t="shared" si="25"/>
        <v>52.274999999999999</v>
      </c>
    </row>
    <row r="1623" spans="1:6" x14ac:dyDescent="0.25">
      <c r="A1623" s="15">
        <v>2</v>
      </c>
      <c r="B1623" s="6" t="s">
        <v>993</v>
      </c>
      <c r="C1623" s="3" t="s">
        <v>2</v>
      </c>
      <c r="D1623" s="3">
        <v>47.4</v>
      </c>
      <c r="E1623" s="21">
        <v>13.234</v>
      </c>
      <c r="F1623" s="21">
        <f t="shared" si="25"/>
        <v>627.29200000000003</v>
      </c>
    </row>
    <row r="1624" spans="1:6" x14ac:dyDescent="0.25">
      <c r="A1624" s="15">
        <v>3</v>
      </c>
      <c r="B1624" s="7" t="s">
        <v>992</v>
      </c>
      <c r="C1624" s="3" t="s">
        <v>1143</v>
      </c>
      <c r="D1624" s="3">
        <v>23.8</v>
      </c>
      <c r="E1624" s="21">
        <v>2.1059999999999999</v>
      </c>
      <c r="F1624" s="21">
        <f t="shared" si="25"/>
        <v>50.122999999999998</v>
      </c>
    </row>
    <row r="1625" spans="1:6" x14ac:dyDescent="0.25">
      <c r="A1625" s="15"/>
      <c r="B1625" s="10" t="s">
        <v>920</v>
      </c>
      <c r="C1625" s="3"/>
      <c r="D1625" s="3"/>
      <c r="E1625" s="21">
        <v>0</v>
      </c>
      <c r="F1625" s="21">
        <f t="shared" si="25"/>
        <v>0</v>
      </c>
    </row>
    <row r="1626" spans="1:6" x14ac:dyDescent="0.25">
      <c r="A1626" s="16">
        <v>1</v>
      </c>
      <c r="B1626" s="6" t="s">
        <v>828</v>
      </c>
      <c r="C1626" s="3" t="s">
        <v>2</v>
      </c>
      <c r="D1626" s="3">
        <v>4.5999999999999996</v>
      </c>
      <c r="E1626" s="21">
        <v>3.746</v>
      </c>
      <c r="F1626" s="21">
        <f t="shared" si="25"/>
        <v>17.231999999999999</v>
      </c>
    </row>
    <row r="1627" spans="1:6" x14ac:dyDescent="0.25">
      <c r="A1627" s="16">
        <v>2</v>
      </c>
      <c r="B1627" s="7" t="s">
        <v>829</v>
      </c>
      <c r="C1627" s="5" t="s">
        <v>10</v>
      </c>
      <c r="D1627" s="5">
        <v>7.3170000000000002</v>
      </c>
      <c r="E1627" s="21">
        <v>199.738</v>
      </c>
      <c r="F1627" s="21">
        <f t="shared" si="25"/>
        <v>1461.4829999999999</v>
      </c>
    </row>
    <row r="1628" spans="1:6" x14ac:dyDescent="0.25">
      <c r="A1628" s="16">
        <v>3</v>
      </c>
      <c r="B1628" s="7" t="s">
        <v>592</v>
      </c>
      <c r="C1628" s="5" t="s">
        <v>10</v>
      </c>
      <c r="D1628" s="5">
        <v>4.2210000000000001</v>
      </c>
      <c r="E1628" s="21">
        <v>460.721</v>
      </c>
      <c r="F1628" s="21">
        <f t="shared" si="25"/>
        <v>1944.703</v>
      </c>
    </row>
    <row r="1629" spans="1:6" x14ac:dyDescent="0.25">
      <c r="A1629" s="16">
        <v>4</v>
      </c>
      <c r="B1629" s="7" t="s">
        <v>830</v>
      </c>
      <c r="C1629" s="5" t="s">
        <v>10</v>
      </c>
      <c r="D1629" s="5">
        <v>3.0960000000000001</v>
      </c>
      <c r="E1629" s="21">
        <v>468.767</v>
      </c>
      <c r="F1629" s="21">
        <f t="shared" si="25"/>
        <v>1451.3030000000001</v>
      </c>
    </row>
    <row r="1630" spans="1:6" ht="20.399999999999999" x14ac:dyDescent="0.25">
      <c r="A1630" s="16">
        <v>5</v>
      </c>
      <c r="B1630" s="6" t="s">
        <v>831</v>
      </c>
      <c r="C1630" s="3" t="s">
        <v>3</v>
      </c>
      <c r="D1630" s="3">
        <v>312</v>
      </c>
      <c r="E1630" s="21">
        <v>10.792999999999999</v>
      </c>
      <c r="F1630" s="21">
        <f t="shared" si="25"/>
        <v>3367.4160000000002</v>
      </c>
    </row>
    <row r="1631" spans="1:6" x14ac:dyDescent="0.25">
      <c r="A1631" s="16">
        <v>6</v>
      </c>
      <c r="B1631" s="7" t="s">
        <v>826</v>
      </c>
      <c r="C1631" s="3" t="s">
        <v>2</v>
      </c>
      <c r="D1631" s="5">
        <v>4.5999999999999996</v>
      </c>
      <c r="E1631" s="21">
        <v>42.607999999999997</v>
      </c>
      <c r="F1631" s="21">
        <f t="shared" si="25"/>
        <v>195.99700000000001</v>
      </c>
    </row>
    <row r="1632" spans="1:6" x14ac:dyDescent="0.25">
      <c r="A1632" s="16">
        <v>7</v>
      </c>
      <c r="B1632" s="6" t="s">
        <v>982</v>
      </c>
      <c r="C1632" s="3" t="s">
        <v>10</v>
      </c>
      <c r="D1632" s="5">
        <v>7.3170000000000002</v>
      </c>
      <c r="E1632" s="21">
        <v>26.893000000000001</v>
      </c>
      <c r="F1632" s="21">
        <f t="shared" si="25"/>
        <v>196.77600000000001</v>
      </c>
    </row>
    <row r="1633" spans="1:9" x14ac:dyDescent="0.25">
      <c r="A1633" s="16"/>
      <c r="B1633" s="8" t="s">
        <v>1082</v>
      </c>
      <c r="C1633" s="3"/>
      <c r="D1633" s="5"/>
      <c r="E1633" s="21">
        <v>0</v>
      </c>
      <c r="F1633" s="21">
        <f t="shared" si="25"/>
        <v>0</v>
      </c>
    </row>
    <row r="1634" spans="1:9" x14ac:dyDescent="0.25">
      <c r="A1634" s="15">
        <v>1</v>
      </c>
      <c r="B1634" s="7" t="s">
        <v>948</v>
      </c>
      <c r="C1634" s="5" t="s">
        <v>1142</v>
      </c>
      <c r="D1634" s="5">
        <v>24</v>
      </c>
      <c r="E1634" s="21">
        <v>56.56</v>
      </c>
      <c r="F1634" s="21">
        <f t="shared" si="25"/>
        <v>1357.44</v>
      </c>
    </row>
    <row r="1635" spans="1:9" x14ac:dyDescent="0.25">
      <c r="A1635" s="15">
        <v>2</v>
      </c>
      <c r="B1635" s="7" t="s">
        <v>949</v>
      </c>
      <c r="C1635" s="5" t="s">
        <v>1142</v>
      </c>
      <c r="D1635" s="5">
        <v>6</v>
      </c>
      <c r="E1635" s="21">
        <v>513.08000000000004</v>
      </c>
      <c r="F1635" s="21">
        <f t="shared" si="25"/>
        <v>3078.48</v>
      </c>
    </row>
    <row r="1636" spans="1:9" x14ac:dyDescent="0.25">
      <c r="A1636" s="15">
        <v>3</v>
      </c>
      <c r="B1636" s="7" t="s">
        <v>950</v>
      </c>
      <c r="C1636" s="5" t="s">
        <v>1142</v>
      </c>
      <c r="D1636" s="5">
        <v>2</v>
      </c>
      <c r="E1636" s="21">
        <v>224.22</v>
      </c>
      <c r="F1636" s="21">
        <f t="shared" si="25"/>
        <v>448.44</v>
      </c>
    </row>
    <row r="1637" spans="1:9" x14ac:dyDescent="0.25">
      <c r="A1637" s="15">
        <v>4</v>
      </c>
      <c r="B1637" s="7" t="s">
        <v>951</v>
      </c>
      <c r="C1637" s="5" t="s">
        <v>1142</v>
      </c>
      <c r="D1637" s="5">
        <v>2</v>
      </c>
      <c r="E1637" s="21">
        <v>94.94</v>
      </c>
      <c r="F1637" s="21">
        <f t="shared" si="25"/>
        <v>189.88</v>
      </c>
    </row>
    <row r="1638" spans="1:9" x14ac:dyDescent="0.25">
      <c r="A1638" s="15">
        <v>5</v>
      </c>
      <c r="B1638" s="7" t="s">
        <v>1119</v>
      </c>
      <c r="C1638" s="5" t="s">
        <v>1142</v>
      </c>
      <c r="D1638" s="5">
        <v>4</v>
      </c>
      <c r="E1638" s="21">
        <v>241.39</v>
      </c>
      <c r="F1638" s="21">
        <f t="shared" si="25"/>
        <v>965.56</v>
      </c>
    </row>
    <row r="1639" spans="1:9" x14ac:dyDescent="0.25">
      <c r="A1639" s="15">
        <v>6</v>
      </c>
      <c r="B1639" s="7" t="s">
        <v>994</v>
      </c>
      <c r="C1639" s="5" t="s">
        <v>1142</v>
      </c>
      <c r="D1639" s="5">
        <v>2</v>
      </c>
      <c r="E1639" s="21">
        <v>848.4</v>
      </c>
      <c r="F1639" s="21">
        <f t="shared" si="25"/>
        <v>1696.8</v>
      </c>
    </row>
    <row r="1640" spans="1:9" x14ac:dyDescent="0.25">
      <c r="A1640" s="15">
        <v>7</v>
      </c>
      <c r="B1640" s="7" t="s">
        <v>952</v>
      </c>
      <c r="C1640" s="5" t="s">
        <v>1142</v>
      </c>
      <c r="D1640" s="5">
        <v>4</v>
      </c>
      <c r="E1640" s="21">
        <v>472.68</v>
      </c>
      <c r="F1640" s="21">
        <f t="shared" si="25"/>
        <v>1890.72</v>
      </c>
    </row>
    <row r="1641" spans="1:9" x14ac:dyDescent="0.25">
      <c r="A1641" s="15">
        <v>8</v>
      </c>
      <c r="B1641" s="7" t="s">
        <v>995</v>
      </c>
      <c r="C1641" s="5" t="s">
        <v>1142</v>
      </c>
      <c r="D1641" s="5">
        <v>2</v>
      </c>
      <c r="E1641" s="21">
        <v>372.69</v>
      </c>
      <c r="F1641" s="21">
        <f t="shared" si="25"/>
        <v>745.38</v>
      </c>
    </row>
    <row r="1642" spans="1:9" x14ac:dyDescent="0.25">
      <c r="A1642" s="15">
        <v>9</v>
      </c>
      <c r="B1642" s="7" t="s">
        <v>953</v>
      </c>
      <c r="C1642" s="5" t="s">
        <v>1142</v>
      </c>
      <c r="D1642" s="5">
        <v>2</v>
      </c>
      <c r="E1642" s="21">
        <v>473.69</v>
      </c>
      <c r="F1642" s="21">
        <f t="shared" si="25"/>
        <v>947.38</v>
      </c>
    </row>
    <row r="1643" spans="1:9" x14ac:dyDescent="0.25">
      <c r="A1643" s="15">
        <v>10</v>
      </c>
      <c r="B1643" s="7" t="s">
        <v>996</v>
      </c>
      <c r="C1643" s="5" t="s">
        <v>1142</v>
      </c>
      <c r="D1643" s="5">
        <v>2</v>
      </c>
      <c r="E1643" s="21">
        <v>594.89</v>
      </c>
      <c r="F1643" s="21">
        <f t="shared" si="25"/>
        <v>1189.78</v>
      </c>
    </row>
    <row r="1644" spans="1:9" x14ac:dyDescent="0.25">
      <c r="A1644" s="15">
        <v>11</v>
      </c>
      <c r="B1644" s="7" t="s">
        <v>997</v>
      </c>
      <c r="C1644" s="5" t="s">
        <v>1142</v>
      </c>
      <c r="D1644" s="5">
        <v>1</v>
      </c>
      <c r="E1644" s="21">
        <v>144.43</v>
      </c>
      <c r="F1644" s="21">
        <f t="shared" si="25"/>
        <v>144.43</v>
      </c>
    </row>
    <row r="1645" spans="1:9" x14ac:dyDescent="0.25">
      <c r="A1645" s="15">
        <v>12</v>
      </c>
      <c r="B1645" s="7" t="s">
        <v>998</v>
      </c>
      <c r="C1645" s="5" t="s">
        <v>1142</v>
      </c>
      <c r="D1645" s="5">
        <v>2</v>
      </c>
      <c r="E1645" s="21">
        <v>729.22</v>
      </c>
      <c r="F1645" s="21">
        <f t="shared" si="25"/>
        <v>1458.44</v>
      </c>
    </row>
    <row r="1646" spans="1:9" x14ac:dyDescent="0.25">
      <c r="A1646" s="17">
        <v>13</v>
      </c>
      <c r="B1646" s="11" t="s">
        <v>999</v>
      </c>
      <c r="C1646" s="12" t="s">
        <v>1142</v>
      </c>
      <c r="D1646" s="12">
        <v>2</v>
      </c>
      <c r="E1646" s="41">
        <v>144.43</v>
      </c>
      <c r="F1646" s="41">
        <f t="shared" si="25"/>
        <v>288.86</v>
      </c>
    </row>
    <row r="1647" spans="1:9" s="42" customFormat="1" ht="13.2" x14ac:dyDescent="0.25">
      <c r="A1647" s="45"/>
      <c r="B1647" s="46" t="s">
        <v>1146</v>
      </c>
      <c r="C1647" s="47"/>
      <c r="D1647" s="47"/>
      <c r="E1647" s="48"/>
      <c r="F1647" s="48">
        <f>SUM(F7:F1646)</f>
        <v>785390.39699999976</v>
      </c>
      <c r="H1647" s="43">
        <f>+[2]Ծավալաթերթ!$H$1647</f>
        <v>785390.4801467252</v>
      </c>
      <c r="I1647" s="44">
        <f>(F1647-H1647)*1000</f>
        <v>-83.146725432015955</v>
      </c>
    </row>
    <row r="1648" spans="1:9" s="42" customFormat="1" ht="13.2" x14ac:dyDescent="0.25">
      <c r="A1648" s="45"/>
      <c r="B1648" s="49" t="s">
        <v>1</v>
      </c>
      <c r="C1648" s="47"/>
      <c r="D1648" s="47"/>
      <c r="E1648" s="48"/>
      <c r="F1648" s="48">
        <f>F1647*0.2</f>
        <v>157078.07939999996</v>
      </c>
      <c r="H1648" s="43">
        <f>+H1647*0.2</f>
        <v>157078.09602934503</v>
      </c>
      <c r="I1648" s="44">
        <f t="shared" ref="I1648:I1649" si="26">(F1648-H1648)*1000</f>
        <v>-16.629345074761659</v>
      </c>
    </row>
    <row r="1649" spans="1:9" s="42" customFormat="1" ht="13.2" x14ac:dyDescent="0.25">
      <c r="A1649" s="45"/>
      <c r="B1649" s="46" t="s">
        <v>1146</v>
      </c>
      <c r="C1649" s="47"/>
      <c r="D1649" s="47"/>
      <c r="E1649" s="48"/>
      <c r="F1649" s="48">
        <f>SUM(F1647:F1648)</f>
        <v>942468.47639999969</v>
      </c>
      <c r="H1649" s="43">
        <f>SUM(H1647:H1648)</f>
        <v>942468.57617607026</v>
      </c>
      <c r="I1649" s="44">
        <f t="shared" si="26"/>
        <v>-99.776070564985275</v>
      </c>
    </row>
    <row r="1650" spans="1:9" x14ac:dyDescent="0.25">
      <c r="A1650" s="22"/>
      <c r="B1650" s="23"/>
      <c r="C1650" s="22"/>
      <c r="D1650" s="24"/>
      <c r="E1650" s="25"/>
      <c r="F1650" s="26"/>
    </row>
    <row r="1651" spans="1:9" x14ac:dyDescent="0.25">
      <c r="A1651" s="22"/>
      <c r="B1651" s="23"/>
      <c r="C1651" s="22"/>
      <c r="D1651" s="24"/>
      <c r="E1651" s="1"/>
      <c r="F1651" s="27"/>
    </row>
    <row r="1652" spans="1:9" x14ac:dyDescent="0.25">
      <c r="A1652" s="22"/>
      <c r="B1652" s="23"/>
      <c r="C1652" s="22"/>
      <c r="D1652" s="24"/>
      <c r="E1652" s="1"/>
      <c r="F1652" s="27"/>
    </row>
    <row r="1653" spans="1:9" x14ac:dyDescent="0.25">
      <c r="A1653" s="22"/>
      <c r="B1653" s="23"/>
      <c r="C1653" s="22"/>
      <c r="D1653" s="24"/>
      <c r="E1653" s="1"/>
      <c r="F1653" s="27"/>
    </row>
    <row r="1654" spans="1:9" ht="13.2" x14ac:dyDescent="0.25">
      <c r="A1654" s="4"/>
      <c r="B1654" s="28" t="s">
        <v>1145</v>
      </c>
      <c r="C1654" s="4"/>
      <c r="D1654" s="52" t="s">
        <v>1117</v>
      </c>
      <c r="E1654" s="52"/>
      <c r="F1654" s="52"/>
    </row>
    <row r="1655" spans="1:9" x14ac:dyDescent="0.25">
      <c r="A1655" s="22"/>
      <c r="B1655" s="23"/>
      <c r="C1655" s="22"/>
      <c r="D1655" s="24"/>
      <c r="E1655" s="1"/>
      <c r="F1655" s="27"/>
    </row>
    <row r="1656" spans="1:9" x14ac:dyDescent="0.25">
      <c r="A1656" s="22"/>
      <c r="B1656" s="23"/>
      <c r="C1656" s="22"/>
      <c r="D1656" s="24"/>
      <c r="E1656" s="1"/>
      <c r="F1656" s="27"/>
    </row>
    <row r="1657" spans="1:9" x14ac:dyDescent="0.25">
      <c r="A1657" s="22"/>
      <c r="B1657" s="23"/>
      <c r="C1657" s="22"/>
      <c r="D1657" s="24"/>
      <c r="E1657" s="1"/>
      <c r="F1657" s="27"/>
    </row>
    <row r="1658" spans="1:9" x14ac:dyDescent="0.25">
      <c r="A1658" s="22"/>
      <c r="B1658" s="23"/>
      <c r="C1658" s="22"/>
      <c r="D1658" s="24"/>
      <c r="E1658" s="1"/>
      <c r="F1658" s="27"/>
    </row>
    <row r="1659" spans="1:9" x14ac:dyDescent="0.25">
      <c r="A1659" s="22"/>
      <c r="B1659" s="23"/>
      <c r="C1659" s="22"/>
      <c r="D1659" s="24"/>
      <c r="E1659" s="1"/>
      <c r="F1659" s="27"/>
    </row>
    <row r="1660" spans="1:9" x14ac:dyDescent="0.25">
      <c r="A1660" s="22"/>
      <c r="B1660" s="23"/>
      <c r="C1660" s="22"/>
      <c r="D1660" s="24"/>
      <c r="E1660" s="1"/>
      <c r="F1660" s="27"/>
    </row>
    <row r="1661" spans="1:9" x14ac:dyDescent="0.25">
      <c r="A1661" s="22"/>
      <c r="B1661" s="23"/>
      <c r="C1661" s="22"/>
      <c r="D1661" s="24"/>
      <c r="E1661" s="1"/>
      <c r="F1661" s="27"/>
    </row>
    <row r="1662" spans="1:9" x14ac:dyDescent="0.25">
      <c r="A1662" s="22"/>
      <c r="B1662" s="23"/>
      <c r="C1662" s="22"/>
      <c r="D1662" s="24"/>
      <c r="E1662" s="1"/>
      <c r="F1662" s="27"/>
    </row>
    <row r="1663" spans="1:9" x14ac:dyDescent="0.25">
      <c r="A1663" s="29"/>
      <c r="B1663" s="30"/>
      <c r="C1663" s="31"/>
      <c r="D1663" s="31"/>
      <c r="E1663" s="32"/>
      <c r="F1663" s="32"/>
    </row>
    <row r="1664" spans="1:9" x14ac:dyDescent="0.25">
      <c r="A1664" s="29"/>
      <c r="B1664" s="30"/>
      <c r="C1664" s="31"/>
      <c r="D1664" s="31"/>
      <c r="E1664" s="32"/>
      <c r="F1664" s="32"/>
    </row>
    <row r="1665" spans="1:6" x14ac:dyDescent="0.25">
      <c r="A1665" s="29"/>
      <c r="B1665" s="30"/>
      <c r="C1665" s="31"/>
      <c r="D1665" s="31"/>
      <c r="E1665" s="32"/>
      <c r="F1665" s="32"/>
    </row>
    <row r="1666" spans="1:6" x14ac:dyDescent="0.25">
      <c r="A1666" s="29"/>
      <c r="B1666" s="30"/>
      <c r="C1666" s="31"/>
      <c r="D1666" s="31"/>
      <c r="E1666" s="32"/>
      <c r="F1666" s="32"/>
    </row>
    <row r="1667" spans="1:6" x14ac:dyDescent="0.25">
      <c r="A1667" s="29"/>
      <c r="B1667" s="30"/>
      <c r="C1667" s="31"/>
      <c r="D1667" s="31"/>
      <c r="E1667" s="32"/>
      <c r="F1667" s="32"/>
    </row>
    <row r="1668" spans="1:6" x14ac:dyDescent="0.25">
      <c r="A1668" s="29"/>
      <c r="B1668" s="30"/>
      <c r="C1668" s="31"/>
      <c r="D1668" s="31"/>
      <c r="E1668" s="32"/>
      <c r="F1668" s="32"/>
    </row>
    <row r="1669" spans="1:6" x14ac:dyDescent="0.25">
      <c r="A1669" s="29"/>
      <c r="B1669" s="30"/>
      <c r="C1669" s="31"/>
      <c r="D1669" s="31"/>
      <c r="E1669" s="32"/>
      <c r="F1669" s="32"/>
    </row>
    <row r="1670" spans="1:6" x14ac:dyDescent="0.25">
      <c r="A1670" s="29"/>
      <c r="B1670" s="30"/>
      <c r="C1670" s="31"/>
      <c r="D1670" s="31"/>
      <c r="E1670" s="32"/>
      <c r="F1670" s="32"/>
    </row>
    <row r="1671" spans="1:6" x14ac:dyDescent="0.25">
      <c r="A1671" s="29"/>
      <c r="B1671" s="30"/>
      <c r="C1671" s="31"/>
      <c r="D1671" s="31"/>
      <c r="E1671" s="32"/>
      <c r="F1671" s="32"/>
    </row>
    <row r="1672" spans="1:6" x14ac:dyDescent="0.25">
      <c r="A1672" s="29"/>
      <c r="B1672" s="30"/>
      <c r="C1672" s="31"/>
      <c r="D1672" s="31"/>
      <c r="E1672" s="32"/>
      <c r="F1672" s="32"/>
    </row>
    <row r="1673" spans="1:6" x14ac:dyDescent="0.25">
      <c r="A1673" s="29"/>
      <c r="B1673" s="30"/>
      <c r="C1673" s="31"/>
      <c r="D1673" s="31"/>
      <c r="E1673" s="32"/>
      <c r="F1673" s="32"/>
    </row>
    <row r="1674" spans="1:6" x14ac:dyDescent="0.25">
      <c r="A1674" s="29"/>
      <c r="B1674" s="30"/>
      <c r="C1674" s="31"/>
      <c r="D1674" s="31"/>
      <c r="E1674" s="32"/>
      <c r="F1674" s="32"/>
    </row>
    <row r="1675" spans="1:6" x14ac:dyDescent="0.25">
      <c r="A1675" s="29"/>
      <c r="B1675" s="30"/>
      <c r="C1675" s="31"/>
      <c r="D1675" s="31"/>
      <c r="E1675" s="32"/>
      <c r="F1675" s="32"/>
    </row>
  </sheetData>
  <autoFilter ref="A6:F1649"/>
  <mergeCells count="3">
    <mergeCell ref="D1654:F1654"/>
    <mergeCell ref="A1:F1"/>
    <mergeCell ref="A3:F3"/>
  </mergeCells>
  <pageMargins left="0.75" right="0.5" top="0.5" bottom="0.5" header="0.25" footer="0.25"/>
  <pageSetup paperSize="9" scale="96" fitToHeight="100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Объемный лист</vt:lpstr>
      <vt:lpstr>' Объемный лист'!Print_Area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User1</cp:lastModifiedBy>
  <cp:lastPrinted>2025-10-08T11:34:14Z</cp:lastPrinted>
  <dcterms:created xsi:type="dcterms:W3CDTF">2008-11-12T05:43:34Z</dcterms:created>
  <dcterms:modified xsi:type="dcterms:W3CDTF">2025-10-08T11:37:06Z</dcterms:modified>
</cp:coreProperties>
</file>